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120" windowHeight="0"/>
  </bookViews>
  <sheets>
    <sheet name="Tong hop 24-25" sheetId="14" r:id="rId1"/>
    <sheet name="Don vi" sheetId="15" r:id="rId2"/>
    <sheet name="Phan nhom GK" sheetId="12" state="hidden" r:id="rId3"/>
  </sheets>
  <definedNames>
    <definedName name="_xlnm._FilterDatabase" localSheetId="2" hidden="1">'Phan nhom GK'!$A$9:$L$187</definedName>
    <definedName name="_xlnm._FilterDatabase" localSheetId="0" hidden="1">'Tong hop 24-25'!$A$8:$G$57</definedName>
    <definedName name="_xlnm.Print_Area" localSheetId="0">'Tong hop 24-25'!$A$6:$G$57</definedName>
    <definedName name="_xlnm.Print_Titles" localSheetId="2">'Phan nhom GK'!$9:$9</definedName>
  </definedNames>
  <calcPr calcId="162913"/>
  <fileRecoveryPr repairLoad="1"/>
</workbook>
</file>

<file path=xl/calcChain.xml><?xml version="1.0" encoding="utf-8"?>
<calcChain xmlns="http://schemas.openxmlformats.org/spreadsheetml/2006/main">
  <c r="C27" i="15" l="1"/>
  <c r="A184" i="12" l="1"/>
  <c r="A183" i="12"/>
  <c r="A177" i="12" l="1"/>
  <c r="A178" i="12"/>
  <c r="A179" i="12"/>
  <c r="A180" i="12"/>
  <c r="A181" i="12"/>
  <c r="A182" i="12"/>
  <c r="A185" i="12"/>
  <c r="A186" i="12"/>
  <c r="A176" i="12"/>
  <c r="A15" i="12" l="1"/>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3" i="12"/>
  <c r="A14" i="12"/>
  <c r="G187" i="12" l="1"/>
  <c r="D7" i="12"/>
  <c r="A12" i="12"/>
  <c r="A11" i="12"/>
  <c r="F187" i="12" l="1"/>
  <c r="L10" i="12"/>
  <c r="K10" i="12"/>
  <c r="K187" i="12" s="1"/>
  <c r="J10" i="12"/>
  <c r="J187" i="12" s="1"/>
  <c r="I10" i="12"/>
  <c r="I187" i="12" s="1"/>
  <c r="H10" i="12"/>
  <c r="H187" i="12" s="1"/>
</calcChain>
</file>

<file path=xl/sharedStrings.xml><?xml version="1.0" encoding="utf-8"?>
<sst xmlns="http://schemas.openxmlformats.org/spreadsheetml/2006/main" count="319" uniqueCount="238">
  <si>
    <t>CỘNG HÒA XÃ HỘI CHỦ NGHĨA VIỆT NAM</t>
  </si>
  <si>
    <t>Độc lập - Tự do - Hạnh phúc</t>
  </si>
  <si>
    <t xml:space="preserve">TỔNG CỘNG: </t>
  </si>
  <si>
    <t>TRƯỜNG CAO ĐẲNG LÝ TỰ TRỌNG</t>
  </si>
  <si>
    <t xml:space="preserve"> THÀNH PHỐ HỒ CHÍ MINH</t>
  </si>
  <si>
    <t>Mã số</t>
  </si>
  <si>
    <t>Stt</t>
  </si>
  <si>
    <t>Họ và tên</t>
  </si>
  <si>
    <t>Chức vụ, chức danh</t>
  </si>
  <si>
    <t>TT</t>
  </si>
  <si>
    <t>Tên đề tài sáng kiến</t>
  </si>
  <si>
    <t>1. T Lộc
2. T Dũng
3. T Liêm
4. T Nhân
5. C. Nhuận</t>
  </si>
  <si>
    <t>Nhóm 1: 
(Thầy Lộc)</t>
  </si>
  <si>
    <t>Nhóm 2: 
(Thầy Đệ)</t>
  </si>
  <si>
    <t>Nhóm 3: 
(Cô Minh)</t>
  </si>
  <si>
    <t>Nhóm 4:
(Thầy Bảo)</t>
  </si>
  <si>
    <t>Ghi chú</t>
  </si>
  <si>
    <t>UBND  THÀNH PHỐ HỒ CHÍ MINH</t>
  </si>
  <si>
    <t>Thành phố Hồ Chí Minh, ngày       tháng 4 năm 2024</t>
  </si>
  <si>
    <t>DỰ KIẾN PHÂN NHÓM GIÁM KHẢO CHẤM SÁNG KIẾN NĂM HỌC 2023 - 2024</t>
  </si>
  <si>
    <t>Khoa Ngoại ngữ</t>
  </si>
  <si>
    <t>- Tổng số bài:</t>
  </si>
  <si>
    <t>1. T Đệ
2. T Nam
3. T Vinh
4. T Tuấn</t>
  </si>
  <si>
    <t>1. C Minh
2. T Kính
3. T H Thiện
4. T H Hiệp</t>
  </si>
  <si>
    <t>1. T Bảo
2. T Cường
3. T Thọ
4. T Khánh
5. C Vân</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</si>
  <si>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</si>
  <si>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</si>
  <si>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</si>
  <si>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</si>
  <si>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</si>
  <si>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</si>
  <si>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</si>
  <si>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</si>
  <si>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</si>
  <si>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</si>
  <si>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</si>
  <si>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</si>
  <si>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</si>
  <si>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</si>
  <si>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Ông Bùi Văn Phước, Nhân viên Phòng Thanh tra Giáo dục - Quan hệ doanh nghiệp</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</si>
  <si>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</si>
  <si>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</si>
  <si>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</si>
  <si>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</si>
  <si>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</si>
  <si>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</si>
  <si>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</si>
  <si>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</si>
  <si>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</si>
  <si>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 xml:space="preserve">TSDT: 6 </t>
  </si>
  <si>
    <t>TTGD: 1</t>
  </si>
  <si>
    <t>KHCB: 5</t>
  </si>
  <si>
    <t>LLCT: 5</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</si>
  <si>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</si>
  <si>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</si>
  <si>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</si>
  <si>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</si>
  <si>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</si>
  <si>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</si>
  <si>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</si>
  <si>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</si>
  <si>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</si>
  <si>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</si>
  <si>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</si>
  <si>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</si>
  <si>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Giải Pháp Giám Sát Và Dự Báo Năng Lượng Cho Hệ Thống Năng Lượng Mặt Trời Ứng Dụng IoT và AI.</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</si>
  <si>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</si>
  <si>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</si>
  <si>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</si>
  <si>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Khoa Kinh tế: 3</t>
  </si>
  <si>
    <t>Xây dựng mô hình quản lý kho hàng</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</si>
  <si>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</si>
  <si>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</si>
  <si>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Khoa DLKS: 4</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</si>
  <si>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</si>
  <si>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</si>
  <si>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</si>
  <si>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</si>
  <si>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</si>
  <si>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</si>
  <si>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</si>
  <si>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</si>
  <si>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</si>
  <si>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</si>
  <si>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</si>
  <si>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</si>
  <si>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</si>
  <si>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</si>
  <si>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</si>
  <si>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</si>
  <si>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</si>
  <si>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</si>
  <si>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</si>
  <si>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</si>
  <si>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</si>
  <si>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</si>
  <si>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</si>
  <si>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</si>
  <si>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</si>
  <si>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</si>
  <si>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</si>
  <si>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</si>
  <si>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</si>
  <si>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</si>
  <si>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</si>
  <si>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</si>
  <si>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</si>
  <si>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</si>
  <si>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</si>
  <si>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</si>
  <si>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</si>
  <si>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</si>
  <si>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</si>
  <si>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</si>
  <si>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</si>
  <si>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Điện - Điện tử và CNTT</t>
  </si>
  <si>
    <t>Tháng 12/2024</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</si>
  <si>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</si>
  <si>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</si>
  <si>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</si>
  <si>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</si>
  <si>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</si>
  <si>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</si>
  <si>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</si>
  <si>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</si>
  <si>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</si>
  <si>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</si>
  <si>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</si>
  <si>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</si>
  <si>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</si>
  <si>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</si>
  <si>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</si>
  <si>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</si>
  <si>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</si>
  <si>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</si>
  <si>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</si>
  <si>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</si>
  <si>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</si>
  <si>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</si>
  <si>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TT Thư viện: 4</t>
  </si>
  <si>
    <t>Khoa CNTT: 4</t>
  </si>
  <si>
    <t>Ứng dụng</t>
  </si>
  <si>
    <t>Giải pháp ứng dụng tiến bộ kỹ thuật</t>
  </si>
  <si>
    <t>Từ 01/01/2025 đến 31/5/2025</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</si>
  <si>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</si>
  <si>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</si>
  <si>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</si>
  <si>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</si>
  <si>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</si>
  <si>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</si>
  <si>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</si>
  <si>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</si>
  <si>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</si>
  <si>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</si>
  <si>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</si>
  <si>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</si>
  <si>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</si>
  <si>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</si>
  <si>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</si>
  <si>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</si>
  <si>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P. QTDV: 1</t>
  </si>
  <si>
    <t>TT ĐH - QLDL: 3</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</si>
  <si>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</si>
  <si>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</si>
  <si>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</si>
  <si>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</si>
  <si>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</si>
  <si>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</si>
  <si>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</si>
  <si>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</si>
  <si>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</si>
  <si>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</si>
  <si>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</si>
  <si>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</si>
  <si>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</si>
  <si>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</si>
  <si>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</si>
  <si>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</si>
  <si>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</si>
  <si>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</si>
  <si>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</si>
  <si>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</si>
  <si>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</si>
  <si>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</si>
  <si>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</si>
  <si>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K. Cơ khí: 5</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</si>
  <si>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</si>
  <si>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</si>
  <si>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</si>
  <si>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</si>
  <si>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</si>
  <si>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</si>
  <si>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</si>
  <si>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</si>
  <si>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</si>
  <si>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</si>
  <si>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</si>
  <si>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</si>
  <si>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</si>
  <si>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</si>
  <si>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</si>
  <si>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</si>
  <si>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</si>
  <si>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</si>
  <si>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</si>
  <si>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</si>
  <si>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</si>
  <si>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</si>
  <si>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</si>
  <si>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</si>
  <si>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</si>
  <si>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</si>
  <si>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</si>
  <si>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</si>
  <si>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</si>
  <si>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</si>
  <si>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</si>
  <si>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</si>
  <si>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DANH SÁCH ĐƠN VỊ NỘP  SÁNG KIẾN NH 2024 - 2025</t>
  </si>
  <si>
    <t>DDT: 5</t>
  </si>
  <si>
    <t>Thành phố Hồ Chí Minh, ngày       tháng 7 năm 2025</t>
  </si>
  <si>
    <t>DANH SÁCH TỔNG HỢP SÁNG KIẾN NĂM HỌC 2024 - 2025</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</si>
  <si>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</si>
  <si>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1. Bà Nguyễn Thụy Nghiêm   Giảng viên khoa Kinh tế
2. Bà Trần Thị Ngọc Dung   Giảng viên khoa Kinh tế
3. Ông Cao Xuân Giang   Giảng viên khoa Kinh tế
4. Bà Nguyễn Mỹ Tiên   Giảng viên khoa Kinh tế</t>
  </si>
  <si>
    <t>NHÓM CHẤM</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</si>
  <si>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</si>
  <si>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</si>
  <si>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</si>
  <si>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</si>
  <si>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</si>
  <si>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</si>
  <si>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Giải pháp quản lý</t>
  </si>
  <si>
    <t>Năm 2024</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</si>
  <si>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</si>
  <si>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</si>
  <si>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Nhóm 3: Châu Văn Bảo; Nguyễn Hữu Thiện; Lương Xuân Thịnh, Trịnh Hoàng Hiệp</t>
  </si>
  <si>
    <t>Nhóm 1: Đinh Văn Đệ; Nguyễn Chí Nhân;  Nguyễn Thành Nam, Hoàng Văn Viết</t>
  </si>
  <si>
    <t>Nhóm 2: Đinh Hồng Minh; Nguyễn Kính; Nguyễn Trọng Nghĩa; Chung Trần Thế Vinh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</si>
</sst>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1"/>
      <name val="Calibri"/>
      <family val="2"/>
      <scheme val="minor"/>
    </font>
    <font>
      <sz val="14"/>
      <name val="Times New Roman"/>
      <family val="1"/>
    </font>
    <font>
      <sz val="13"/>
      <color rgb="FF000000"/>
      <name val="Times New Roman"/>
      <family val="1"/>
    </font>
    <font>
      <b/>
      <sz val="13"/>
      <color rgb="FF000000"/>
      <name val="Times New Roman"/>
      <family val="1"/>
    </font>
    <font>
      <b/>
      <sz val="13"/>
      <name val="Times New Roman"/>
      <family val="1"/>
    </font>
    <font>
      <b/>
      <sz val="14"/>
      <color rgb="FFFF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otted">
        <color indexed="64"/>
      </top>
      <bottom style="dotted">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106">
    <xf numFmtId="0" fontId="0" fillId="0" borderId="0" xfId="0"/>
    <xf numFmtId="0" fontId="1" fillId="0" borderId="2" xfId="0" applyFont="1" applyBorder="1" applyAlignment="1">
      <alignment horizontal="center" vertical="center" wrapText="1"/>
    </xf>
    <xf numFmtId="0" fontId="1" fillId="0" borderId="3" xfId="0" quotePrefix="1" applyFont="1" applyBorder="1" applyAlignment="1" applyProtection="1">
      <alignment horizontal="center" vertical="center" wrapText="1"/>
      <protection locked="0"/>
    </xf>
    <xf numFmtId="0" fontId="1" fillId="0" borderId="3" xfId="0" applyFont="1" applyBorder="1" applyAlignment="1" applyProtection="1">
      <alignment vertical="center" wrapText="1"/>
      <protection locked="0"/>
    </xf>
    <xf numFmtId="0" fontId="1" fillId="0" borderId="2" xfId="0" quotePrefix="1"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lignment vertical="center" wrapText="1"/>
    </xf>
    <xf numFmtId="0" fontId="1" fillId="0" borderId="2" xfId="0" applyFont="1" applyBorder="1" applyAlignment="1">
      <alignment horizontal="center" vertical="center"/>
    </xf>
    <xf numFmtId="0" fontId="1" fillId="0" borderId="2" xfId="0" applyFont="1" applyBorder="1" applyAlignment="1">
      <alignment horizontal="justify" vertical="center" wrapText="1"/>
    </xf>
    <xf numFmtId="0" fontId="1" fillId="0" borderId="0" xfId="0" applyFont="1"/>
    <xf numFmtId="0" fontId="2" fillId="0" borderId="0" xfId="0" applyFont="1" applyAlignment="1">
      <alignment horizontal="justify"/>
    </xf>
    <xf numFmtId="0" fontId="7"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4"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1" fillId="0" borderId="2" xfId="0" applyFont="1" applyBorder="1" applyAlignment="1">
      <alignment horizontal="center" vertical="center"/>
    </xf>
    <xf numFmtId="0" fontId="10" fillId="0" borderId="0" xfId="0" applyFont="1"/>
    <xf numFmtId="0" fontId="1"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0" fillId="0" borderId="2" xfId="0" applyFont="1" applyBorder="1" applyAlignment="1" applyProtection="1">
      <alignment horizontal="left" vertical="center" wrapText="1"/>
      <protection locked="0"/>
    </xf>
    <xf numFmtId="49" fontId="1" fillId="0" borderId="2" xfId="0" applyNumberFormat="1" applyFont="1" applyBorder="1" applyAlignment="1">
      <alignment horizontal="left" vertical="center" wrapText="1"/>
    </xf>
    <xf numFmtId="0" fontId="1" fillId="2" borderId="2" xfId="0" applyFont="1" applyFill="1" applyBorder="1" applyAlignment="1">
      <alignment horizontal="justify" vertical="center" wrapText="1"/>
    </xf>
    <xf numFmtId="0" fontId="2" fillId="0" borderId="1" xfId="0" applyFont="1" applyBorder="1" applyAlignment="1">
      <alignment horizontal="center" vertical="center"/>
    </xf>
    <xf numFmtId="0" fontId="10" fillId="0" borderId="2" xfId="0" applyFont="1" applyBorder="1" applyAlignment="1">
      <alignment vertical="center" wrapText="1"/>
    </xf>
    <xf numFmtId="0" fontId="1" fillId="0" borderId="2" xfId="1" applyFont="1" applyBorder="1" applyAlignment="1">
      <alignment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5" fillId="0" borderId="0" xfId="0" applyFont="1"/>
    <xf numFmtId="0" fontId="12" fillId="0" borderId="0" xfId="0" applyFont="1"/>
    <xf numFmtId="0" fontId="6" fillId="0" borderId="0" xfId="0" applyFont="1" applyAlignment="1">
      <alignment horizontal="center"/>
    </xf>
    <xf numFmtId="0" fontId="2" fillId="0" borderId="0" xfId="0" quotePrefix="1" applyFont="1" applyAlignment="1">
      <alignment vertical="center"/>
    </xf>
    <xf numFmtId="0" fontId="1" fillId="0" borderId="0" xfId="0" quotePrefix="1" applyFont="1" applyAlignment="1">
      <alignment horizontal="left" vertical="top" wrapText="1"/>
    </xf>
    <xf numFmtId="0" fontId="1" fillId="0" borderId="0" xfId="0" applyFont="1" applyAlignment="1">
      <alignment horizontal="left" vertical="top" wrapText="1"/>
    </xf>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4" xfId="0" applyFont="1" applyBorder="1" applyAlignment="1">
      <alignment horizontal="center" vertical="center"/>
    </xf>
    <xf numFmtId="0" fontId="2" fillId="0" borderId="7"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xf numFmtId="49" fontId="1" fillId="0" borderId="14" xfId="0" applyNumberFormat="1" applyFont="1" applyBorder="1" applyAlignment="1">
      <alignment horizontal="left" vertical="center" wrapText="1"/>
    </xf>
    <xf numFmtId="0" fontId="1" fillId="0" borderId="1" xfId="0" applyFont="1" applyBorder="1"/>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xf>
    <xf numFmtId="0" fontId="1" fillId="2" borderId="2" xfId="0" quotePrefix="1" applyFont="1" applyFill="1" applyBorder="1" applyAlignment="1" applyProtection="1">
      <alignment horizontal="center" vertical="center" wrapText="1"/>
      <protection locked="0"/>
    </xf>
    <xf numFmtId="0" fontId="1" fillId="2" borderId="2" xfId="0" applyFont="1" applyFill="1" applyBorder="1" applyAlignment="1">
      <alignment vertical="center" wrapText="1"/>
    </xf>
    <xf numFmtId="0" fontId="10" fillId="0" borderId="0" xfId="0" applyFont="1" applyAlignment="1">
      <alignment horizontal="center" vertical="center"/>
    </xf>
    <xf numFmtId="0" fontId="2" fillId="0" borderId="0" xfId="0" applyFont="1" applyAlignment="1">
      <alignment horizontal="center"/>
    </xf>
    <xf numFmtId="0" fontId="14" fillId="0" borderId="0" xfId="0" applyFont="1" applyFill="1"/>
    <xf numFmtId="0" fontId="9"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4" xfId="0" applyFont="1" applyFill="1" applyBorder="1" applyAlignment="1">
      <alignment vertical="center" wrapText="1"/>
    </xf>
    <xf numFmtId="0" fontId="15" fillId="0" borderId="4" xfId="0" applyFont="1" applyFill="1" applyBorder="1" applyAlignment="1">
      <alignment vertical="center"/>
    </xf>
    <xf numFmtId="0" fontId="17" fillId="3" borderId="4" xfId="0" applyFont="1" applyFill="1" applyBorder="1" applyAlignment="1">
      <alignment horizontal="center" vertical="center" wrapText="1"/>
    </xf>
    <xf numFmtId="0" fontId="1" fillId="0" borderId="2" xfId="0" quotePrefix="1" applyFont="1" applyFill="1" applyBorder="1" applyAlignment="1">
      <alignment horizontal="center" vertical="center"/>
    </xf>
    <xf numFmtId="0" fontId="1" fillId="0" borderId="2" xfId="0" quotePrefix="1" applyFont="1" applyFill="1" applyBorder="1" applyAlignment="1" applyProtection="1">
      <alignment horizontal="center" vertical="center" wrapText="1"/>
      <protection locked="0"/>
    </xf>
    <xf numFmtId="0" fontId="1" fillId="0" borderId="2" xfId="0" applyFont="1" applyFill="1" applyBorder="1" applyAlignment="1" applyProtection="1">
      <alignment vertical="center" wrapText="1"/>
      <protection locked="0"/>
    </xf>
    <xf numFmtId="0" fontId="1" fillId="0" borderId="2" xfId="0" quotePrefix="1" applyFont="1" applyFill="1" applyBorder="1" applyAlignment="1">
      <alignment horizontal="justify"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2" xfId="0" applyFont="1" applyFill="1" applyBorder="1" applyAlignment="1" applyProtection="1">
      <alignment horizontal="left" vertical="center" wrapText="1"/>
      <protection locked="0"/>
    </xf>
    <xf numFmtId="0" fontId="1" fillId="0" borderId="2" xfId="1"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2" xfId="0" applyFont="1" applyFill="1" applyBorder="1" applyAlignment="1">
      <alignment vertical="center" wrapText="1"/>
    </xf>
    <xf numFmtId="0" fontId="10" fillId="0" borderId="2" xfId="0" applyFont="1" applyFill="1" applyBorder="1" applyAlignment="1" applyProtection="1">
      <alignment horizontal="left" vertical="center" wrapText="1"/>
      <protection locked="0"/>
    </xf>
    <xf numFmtId="0" fontId="16" fillId="0" borderId="4"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4" xfId="0" applyFont="1" applyFill="1" applyBorder="1" applyAlignment="1">
      <alignment vertical="center" wrapText="1"/>
    </xf>
    <xf numFmtId="0" fontId="15" fillId="2" borderId="4" xfId="0" applyFont="1" applyFill="1" applyBorder="1" applyAlignment="1">
      <alignment horizontal="left" vertical="center" wrapText="1"/>
    </xf>
    <xf numFmtId="0" fontId="15" fillId="5" borderId="4"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9" fillId="0" borderId="4" xfId="0" applyFont="1" applyBorder="1" applyAlignment="1">
      <alignment horizontal="center" vertical="center"/>
    </xf>
    <xf numFmtId="0" fontId="16" fillId="0" borderId="4" xfId="0" applyFont="1" applyFill="1" applyBorder="1" applyAlignment="1">
      <alignment vertical="center" wrapText="1"/>
    </xf>
    <xf numFmtId="0" fontId="15" fillId="0" borderId="4" xfId="0" applyFont="1" applyBorder="1" applyAlignment="1">
      <alignment horizontal="center" vertical="center" wrapText="1"/>
    </xf>
    <xf numFmtId="0" fontId="18"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horizontal="center"/>
    </xf>
    <xf numFmtId="0" fontId="9" fillId="0" borderId="9"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0" xfId="0" applyFont="1" applyAlignment="1">
      <alignment horizontal="center" vertical="center"/>
    </xf>
    <xf numFmtId="0" fontId="6" fillId="0" borderId="0" xfId="0" applyFont="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left"/>
    </xf>
    <xf numFmtId="0" fontId="6"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6-5CC6-11CF-8D67-00AA00BDCE1D}" ax:persistence="persistStream" r:id="rId1"/>
</file>

<file path=xl/activeX/activeX25.xml><?xml version="1.0" encoding="utf-8"?>
<ax:ocx xmlns:ax="http://schemas.microsoft.com/office/2006/activeX" xmlns:r="http://schemas.openxmlformats.org/officeDocument/2006/relationships" ax:classid="{5512D116-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49" name="Control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0" name="Control 2" hidden="1">
              <a:extLst>
                <a:ext uri="{63B3BB69-23CF-44E3-9099-C40C66FF867C}">
                  <a14:compatExt spid="_x0000_s205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1" name="Control 3" hidden="1">
              <a:extLst>
                <a:ext uri="{63B3BB69-23CF-44E3-9099-C40C66FF867C}">
                  <a14:compatExt spid="_x0000_s205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2" name="Control 4" hidden="1">
              <a:extLst>
                <a:ext uri="{63B3BB69-23CF-44E3-9099-C40C66FF867C}">
                  <a14:compatExt spid="_x0000_s205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3" name="Control 5"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4" name="Control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5" name="Control 7" hidden="1">
              <a:extLst>
                <a:ext uri="{63B3BB69-23CF-44E3-9099-C40C66FF867C}">
                  <a14:compatExt spid="_x0000_s205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6" name="Control 8" hidden="1">
              <a:extLst>
                <a:ext uri="{63B3BB69-23CF-44E3-9099-C40C66FF867C}">
                  <a14:compatExt spid="_x0000_s205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7" name="Control 9" hidden="1">
              <a:extLst>
                <a:ext uri="{63B3BB69-23CF-44E3-9099-C40C66FF867C}">
                  <a14:compatExt spid="_x0000_s205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8" name="Control 10" hidden="1">
              <a:extLst>
                <a:ext uri="{63B3BB69-23CF-44E3-9099-C40C66FF867C}">
                  <a14:compatExt spid="_x0000_s205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59" name="Control 11" hidden="1">
              <a:extLst>
                <a:ext uri="{63B3BB69-23CF-44E3-9099-C40C66FF867C}">
                  <a14:compatExt spid="_x0000_s205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0" name="Control 12" hidden="1">
              <a:extLst>
                <a:ext uri="{63B3BB69-23CF-44E3-9099-C40C66FF867C}">
                  <a14:compatExt spid="_x0000_s206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1" name="Control 13" hidden="1">
              <a:extLst>
                <a:ext uri="{63B3BB69-23CF-44E3-9099-C40C66FF867C}">
                  <a14:compatExt spid="_x0000_s206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2" name="Control 14" hidden="1">
              <a:extLst>
                <a:ext uri="{63B3BB69-23CF-44E3-9099-C40C66FF867C}">
                  <a14:compatExt spid="_x0000_s206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3" name="Control 15" hidden="1">
              <a:extLst>
                <a:ext uri="{63B3BB69-23CF-44E3-9099-C40C66FF867C}">
                  <a14:compatExt spid="_x0000_s206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4" name="Control 16" hidden="1">
              <a:extLst>
                <a:ext uri="{63B3BB69-23CF-44E3-9099-C40C66FF867C}">
                  <a14:compatExt spid="_x0000_s206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5" name="Control 17" hidden="1">
              <a:extLst>
                <a:ext uri="{63B3BB69-23CF-44E3-9099-C40C66FF867C}">
                  <a14:compatExt spid="_x0000_s206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6" name="Control 18" hidden="1">
              <a:extLst>
                <a:ext uri="{63B3BB69-23CF-44E3-9099-C40C66FF867C}">
                  <a14:compatExt spid="_x0000_s206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7" name="Control 19" hidden="1">
              <a:extLst>
                <a:ext uri="{63B3BB69-23CF-44E3-9099-C40C66FF867C}">
                  <a14:compatExt spid="_x0000_s206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8" name="Control 20" hidden="1">
              <a:extLst>
                <a:ext uri="{63B3BB69-23CF-44E3-9099-C40C66FF867C}">
                  <a14:compatExt spid="_x0000_s206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69" name="Control 21" hidden="1">
              <a:extLst>
                <a:ext uri="{63B3BB69-23CF-44E3-9099-C40C66FF867C}">
                  <a14:compatExt spid="_x0000_s206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70" name="Control 22" hidden="1">
              <a:extLst>
                <a:ext uri="{63B3BB69-23CF-44E3-9099-C40C66FF867C}">
                  <a14:compatExt spid="_x0000_s207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71" name="Control 23" hidden="1">
              <a:extLst>
                <a:ext uri="{63B3BB69-23CF-44E3-9099-C40C66FF867C}">
                  <a14:compatExt spid="_x0000_s207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72" name="Control 24" hidden="1">
              <a:extLst>
                <a:ext uri="{63B3BB69-23CF-44E3-9099-C40C66FF867C}">
                  <a14:compatExt spid="_x0000_s207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73" name="Control 25" hidden="1">
              <a:extLst>
                <a:ext uri="{63B3BB69-23CF-44E3-9099-C40C66FF867C}">
                  <a14:compatExt spid="_x0000_s207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30040</xdr:colOff>
          <xdr:row>56</xdr:row>
          <xdr:rowOff>1165713</xdr:rowOff>
        </xdr:from>
        <xdr:to>
          <xdr:col>7</xdr:col>
          <xdr:colOff>363415</xdr:colOff>
          <xdr:row>58</xdr:row>
          <xdr:rowOff>54952</xdr:rowOff>
        </xdr:to>
        <xdr:sp macro="" textlink="">
          <xdr:nvSpPr>
            <xdr:cNvPr id="2074" name="Control 26" hidden="1">
              <a:extLst>
                <a:ext uri="{63B3BB69-23CF-44E3-9099-C40C66FF867C}">
                  <a14:compatExt spid="_x0000_s2074"/>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8</xdr:col>
      <xdr:colOff>666750</xdr:colOff>
      <xdr:row>2</xdr:row>
      <xdr:rowOff>19050</xdr:rowOff>
    </xdr:from>
    <xdr:to>
      <xdr:col>10</xdr:col>
      <xdr:colOff>657225</xdr:colOff>
      <xdr:row>2</xdr:row>
      <xdr:rowOff>19050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1763375" y="40005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9.xml"/><Relationship Id="rId18" Type="http://schemas.openxmlformats.org/officeDocument/2006/relationships/control" Target="../activeX/activeX14.xml"/><Relationship Id="rId26" Type="http://schemas.openxmlformats.org/officeDocument/2006/relationships/control" Target="../activeX/activeX22.xml"/><Relationship Id="rId3" Type="http://schemas.openxmlformats.org/officeDocument/2006/relationships/vmlDrawing" Target="../drawings/vmlDrawing1.vml"/><Relationship Id="rId21" Type="http://schemas.openxmlformats.org/officeDocument/2006/relationships/control" Target="../activeX/activeX17.xml"/><Relationship Id="rId7" Type="http://schemas.openxmlformats.org/officeDocument/2006/relationships/control" Target="../activeX/activeX3.xml"/><Relationship Id="rId12" Type="http://schemas.openxmlformats.org/officeDocument/2006/relationships/control" Target="../activeX/activeX8.xml"/><Relationship Id="rId17" Type="http://schemas.openxmlformats.org/officeDocument/2006/relationships/control" Target="../activeX/activeX13.xml"/><Relationship Id="rId25" Type="http://schemas.openxmlformats.org/officeDocument/2006/relationships/control" Target="../activeX/activeX21.xml"/><Relationship Id="rId2" Type="http://schemas.openxmlformats.org/officeDocument/2006/relationships/drawing" Target="../drawings/drawing1.xml"/><Relationship Id="rId16" Type="http://schemas.openxmlformats.org/officeDocument/2006/relationships/control" Target="../activeX/activeX12.xml"/><Relationship Id="rId20" Type="http://schemas.openxmlformats.org/officeDocument/2006/relationships/control" Target="../activeX/activeX16.xml"/><Relationship Id="rId29" Type="http://schemas.openxmlformats.org/officeDocument/2006/relationships/control" Target="../activeX/activeX25.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24" Type="http://schemas.openxmlformats.org/officeDocument/2006/relationships/control" Target="../activeX/activeX20.xml"/><Relationship Id="rId5" Type="http://schemas.openxmlformats.org/officeDocument/2006/relationships/image" Target="../media/image1.emf"/><Relationship Id="rId15" Type="http://schemas.openxmlformats.org/officeDocument/2006/relationships/control" Target="../activeX/activeX11.xml"/><Relationship Id="rId23" Type="http://schemas.openxmlformats.org/officeDocument/2006/relationships/control" Target="../activeX/activeX19.xml"/><Relationship Id="rId28" Type="http://schemas.openxmlformats.org/officeDocument/2006/relationships/control" Target="../activeX/activeX24.xml"/><Relationship Id="rId10" Type="http://schemas.openxmlformats.org/officeDocument/2006/relationships/control" Target="../activeX/activeX6.xml"/><Relationship Id="rId19" Type="http://schemas.openxmlformats.org/officeDocument/2006/relationships/control" Target="../activeX/activeX15.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10.xml"/><Relationship Id="rId22" Type="http://schemas.openxmlformats.org/officeDocument/2006/relationships/control" Target="../activeX/activeX18.xml"/><Relationship Id="rId27" Type="http://schemas.openxmlformats.org/officeDocument/2006/relationships/control" Target="../activeX/activeX23.xml"/><Relationship Id="rId30" Type="http://schemas.openxmlformats.org/officeDocument/2006/relationships/control" Target="../activeX/activeX2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G57"/>
  <sheetViews>
    <sheetView tabSelected="1" topLeftCell="A54" zoomScale="130" zoomScaleNormal="130" workbookViewId="0">
      <selection activeCell="C56" sqref="C56"/>
    </sheetView>
  </sheetViews>
  <sheetFormatPr defaultRowHeight="16.5" x14ac:dyDescent="0.25"/>
  <cols>
    <col min="1" max="1" width="5.42578125" style="61" customWidth="1"/>
    <col min="2" max="2" width="53" style="24" customWidth="1"/>
    <col min="3" max="3" width="56.5703125" style="24" customWidth="1"/>
    <col min="4" max="4" width="33.42578125" style="24" hidden="1" customWidth="1"/>
    <col min="5" max="5" width="26.85546875" style="24" hidden="1" customWidth="1"/>
    <col min="6" max="6" width="25.28515625" style="24" hidden="1" customWidth="1"/>
    <col min="7" max="7" width="48.42578125" style="24" customWidth="1"/>
    <col min="8" max="16384" width="9.140625" style="24"/>
  </cols>
  <sheetData>
    <row r="1" spans="1:7" ht="16.5" customHeight="1" x14ac:dyDescent="0.25">
      <c r="A1" s="92" t="s">
        <v>17</v>
      </c>
      <c r="B1" s="92"/>
      <c r="C1" s="92"/>
      <c r="D1" s="94" t="s">
        <v>0</v>
      </c>
      <c r="E1" s="94"/>
      <c r="F1" s="94"/>
      <c r="G1" s="62"/>
    </row>
    <row r="2" spans="1:7" ht="16.5" customHeight="1" x14ac:dyDescent="0.25">
      <c r="A2" s="93" t="s">
        <v>3</v>
      </c>
      <c r="B2" s="93"/>
      <c r="C2" s="93"/>
      <c r="D2" s="94" t="s">
        <v>1</v>
      </c>
      <c r="E2" s="94"/>
      <c r="F2" s="94"/>
      <c r="G2" s="62"/>
    </row>
    <row r="3" spans="1:7" ht="16.5" customHeight="1" x14ac:dyDescent="0.25">
      <c r="A3" s="93" t="s">
        <v>4</v>
      </c>
      <c r="B3" s="93"/>
      <c r="C3" s="93"/>
      <c r="D3" s="36"/>
      <c r="E3" s="37"/>
      <c r="F3" s="36"/>
      <c r="G3" s="36"/>
    </row>
    <row r="4" spans="1:7" x14ac:dyDescent="0.25">
      <c r="A4" s="16"/>
      <c r="B4" s="16"/>
      <c r="C4" s="16"/>
      <c r="D4" s="91" t="s">
        <v>220</v>
      </c>
      <c r="E4" s="91"/>
      <c r="F4" s="91"/>
      <c r="G4" s="36"/>
    </row>
    <row r="6" spans="1:7" x14ac:dyDescent="0.25">
      <c r="B6" s="90" t="s">
        <v>221</v>
      </c>
      <c r="C6" s="90"/>
      <c r="D6" s="90"/>
      <c r="E6" s="90"/>
      <c r="F6" s="90"/>
    </row>
    <row r="7" spans="1:7" ht="23.25" customHeight="1" x14ac:dyDescent="0.25"/>
    <row r="8" spans="1:7" ht="45" customHeight="1" x14ac:dyDescent="0.25">
      <c r="A8" s="68" t="s">
        <v>9</v>
      </c>
      <c r="B8" s="68" t="s">
        <v>25</v>
      </c>
      <c r="C8" s="68" t="s">
        <v>28</v>
      </c>
      <c r="D8" s="68" t="s">
        <v>92</v>
      </c>
      <c r="E8" s="68" t="s">
        <v>93</v>
      </c>
      <c r="F8" s="68" t="s">
        <v>33</v>
      </c>
      <c r="G8" s="87" t="s">
        <v>224</v>
      </c>
    </row>
    <row r="9" spans="1:7" ht="77.25" customHeight="1" x14ac:dyDescent="0.25">
      <c r="A9" s="82">
        <v>1</v>
      </c>
      <c r="B9" s="83" t="s">
        <v>62</v>
      </c>
      <c r="C9" s="83" t="s">
        <v>63</v>
      </c>
      <c r="D9" s="83" t="s">
        <v>112</v>
      </c>
      <c r="E9" s="83" t="s">
        <v>113</v>
      </c>
      <c r="F9" s="83"/>
      <c r="G9" s="84" t="s">
        <v>237</v>
      </c>
    </row>
    <row r="10" spans="1:7" ht="52.5" customHeight="1" x14ac:dyDescent="0.25">
      <c r="A10" s="82">
        <v>2</v>
      </c>
      <c r="B10" s="83" t="s">
        <v>29</v>
      </c>
      <c r="C10" s="83" t="s">
        <v>32</v>
      </c>
      <c r="D10" s="83" t="s">
        <v>96</v>
      </c>
      <c r="E10" s="83" t="s">
        <v>97</v>
      </c>
      <c r="F10" s="83" t="s">
        <v>49</v>
      </c>
      <c r="G10" s="86" t="s">
        <v>235</v>
      </c>
    </row>
    <row r="11" spans="1:7" ht="132" x14ac:dyDescent="0.25">
      <c r="A11" s="82">
        <v>3</v>
      </c>
      <c r="B11" s="88" t="s">
        <v>30</v>
      </c>
      <c r="C11" s="83" t="s">
        <v>31</v>
      </c>
      <c r="D11" s="83" t="s">
        <v>98</v>
      </c>
      <c r="E11" s="83" t="s">
        <v>99</v>
      </c>
      <c r="F11" s="83"/>
      <c r="G11" s="86" t="s">
        <v>235</v>
      </c>
    </row>
    <row r="12" spans="1:7" ht="72" customHeight="1" x14ac:dyDescent="0.25">
      <c r="A12" s="82">
        <v>4</v>
      </c>
      <c r="B12" s="83" t="s">
        <v>26</v>
      </c>
      <c r="C12" s="83" t="s">
        <v>34</v>
      </c>
      <c r="D12" s="83" t="s">
        <v>192</v>
      </c>
      <c r="E12" s="83" t="s">
        <v>193</v>
      </c>
      <c r="F12" s="83"/>
      <c r="G12" s="84" t="s">
        <v>237</v>
      </c>
    </row>
    <row r="13" spans="1:7" ht="62.25" customHeight="1" x14ac:dyDescent="0.25">
      <c r="A13" s="82">
        <v>5</v>
      </c>
      <c r="B13" s="83" t="s">
        <v>91</v>
      </c>
      <c r="C13" s="83" t="s">
        <v>35</v>
      </c>
      <c r="D13" s="83" t="s">
        <v>94</v>
      </c>
      <c r="E13" s="83" t="s">
        <v>95</v>
      </c>
      <c r="F13" s="83"/>
      <c r="G13" s="84" t="s">
        <v>237</v>
      </c>
    </row>
    <row r="14" spans="1:7" ht="62.25" customHeight="1" x14ac:dyDescent="0.25">
      <c r="A14" s="82">
        <v>6</v>
      </c>
      <c r="B14" s="83" t="s">
        <v>27</v>
      </c>
      <c r="C14" s="83" t="s">
        <v>36</v>
      </c>
      <c r="D14" s="83" t="s">
        <v>100</v>
      </c>
      <c r="E14" s="83" t="s">
        <v>101</v>
      </c>
      <c r="F14" s="83"/>
      <c r="G14" s="84" t="s">
        <v>237</v>
      </c>
    </row>
    <row r="15" spans="1:7" ht="40.5" customHeight="1" x14ac:dyDescent="0.25">
      <c r="A15" s="82">
        <v>7</v>
      </c>
      <c r="B15" s="83" t="s">
        <v>111</v>
      </c>
      <c r="C15" s="83" t="s">
        <v>37</v>
      </c>
      <c r="D15" s="83" t="s">
        <v>109</v>
      </c>
      <c r="E15" s="83" t="s">
        <v>110</v>
      </c>
      <c r="F15" s="83"/>
      <c r="G15" s="84" t="s">
        <v>237</v>
      </c>
    </row>
    <row r="16" spans="1:7" ht="71.25" customHeight="1" x14ac:dyDescent="0.25">
      <c r="A16" s="82">
        <v>8</v>
      </c>
      <c r="B16" s="83" t="s">
        <v>38</v>
      </c>
      <c r="C16" s="83" t="s">
        <v>39</v>
      </c>
      <c r="D16" s="83" t="s">
        <v>125</v>
      </c>
      <c r="E16" s="83" t="s">
        <v>126</v>
      </c>
      <c r="F16" s="83" t="s">
        <v>50</v>
      </c>
      <c r="G16" s="84" t="s">
        <v>237</v>
      </c>
    </row>
    <row r="17" spans="1:7" ht="59.25" customHeight="1" x14ac:dyDescent="0.25">
      <c r="A17" s="82">
        <v>9</v>
      </c>
      <c r="B17" s="83" t="s">
        <v>40</v>
      </c>
      <c r="C17" s="83" t="s">
        <v>41</v>
      </c>
      <c r="D17" s="83" t="s">
        <v>102</v>
      </c>
      <c r="E17" s="83" t="s">
        <v>103</v>
      </c>
      <c r="F17" s="83" t="s">
        <v>51</v>
      </c>
      <c r="G17" s="86" t="s">
        <v>235</v>
      </c>
    </row>
    <row r="18" spans="1:7" ht="77.25" customHeight="1" x14ac:dyDescent="0.25">
      <c r="A18" s="82">
        <v>10</v>
      </c>
      <c r="B18" s="83" t="s">
        <v>42</v>
      </c>
      <c r="C18" s="83" t="s">
        <v>43</v>
      </c>
      <c r="D18" s="83" t="s">
        <v>104</v>
      </c>
      <c r="E18" s="83" t="s">
        <v>105</v>
      </c>
      <c r="F18" s="83"/>
      <c r="G18" s="85" t="s">
        <v>236</v>
      </c>
    </row>
    <row r="19" spans="1:7" ht="57" customHeight="1" x14ac:dyDescent="0.25">
      <c r="A19" s="82">
        <v>11</v>
      </c>
      <c r="B19" s="83" t="s">
        <v>44</v>
      </c>
      <c r="C19" s="83" t="s">
        <v>46</v>
      </c>
      <c r="D19" s="83" t="s">
        <v>106</v>
      </c>
      <c r="E19" s="83" t="s">
        <v>101</v>
      </c>
      <c r="F19" s="83"/>
      <c r="G19" s="84" t="s">
        <v>237</v>
      </c>
    </row>
    <row r="20" spans="1:7" ht="55.5" customHeight="1" x14ac:dyDescent="0.25">
      <c r="A20" s="82">
        <v>12</v>
      </c>
      <c r="B20" s="83" t="s">
        <v>108</v>
      </c>
      <c r="C20" s="83" t="s">
        <v>45</v>
      </c>
      <c r="D20" s="83" t="s">
        <v>106</v>
      </c>
      <c r="E20" s="83" t="s">
        <v>101</v>
      </c>
      <c r="F20" s="83"/>
      <c r="G20" s="84" t="s">
        <v>237</v>
      </c>
    </row>
    <row r="21" spans="1:7" ht="47.25" customHeight="1" x14ac:dyDescent="0.25">
      <c r="A21" s="82">
        <v>13</v>
      </c>
      <c r="B21" s="83" t="s">
        <v>47</v>
      </c>
      <c r="C21" s="83" t="s">
        <v>48</v>
      </c>
      <c r="D21" s="83" t="s">
        <v>106</v>
      </c>
      <c r="E21" s="83" t="s">
        <v>107</v>
      </c>
      <c r="F21" s="83"/>
      <c r="G21" s="84" t="s">
        <v>237</v>
      </c>
    </row>
    <row r="22" spans="1:7" ht="77.25" customHeight="1" x14ac:dyDescent="0.25">
      <c r="A22" s="82">
        <v>14</v>
      </c>
      <c r="B22" s="83" t="s">
        <v>53</v>
      </c>
      <c r="C22" s="83" t="s">
        <v>58</v>
      </c>
      <c r="D22" s="83"/>
      <c r="E22" s="83"/>
      <c r="F22" s="83" t="s">
        <v>52</v>
      </c>
      <c r="G22" s="86" t="s">
        <v>235</v>
      </c>
    </row>
    <row r="23" spans="1:7" ht="54" customHeight="1" x14ac:dyDescent="0.25">
      <c r="A23" s="82">
        <v>15</v>
      </c>
      <c r="B23" s="83" t="s">
        <v>54</v>
      </c>
      <c r="C23" s="83" t="s">
        <v>134</v>
      </c>
      <c r="D23" s="83" t="s">
        <v>132</v>
      </c>
      <c r="E23" s="83" t="s">
        <v>133</v>
      </c>
      <c r="F23" s="83"/>
      <c r="G23" s="86" t="s">
        <v>235</v>
      </c>
    </row>
    <row r="24" spans="1:7" ht="59.25" customHeight="1" x14ac:dyDescent="0.25">
      <c r="A24" s="82">
        <v>16</v>
      </c>
      <c r="B24" s="83" t="s">
        <v>55</v>
      </c>
      <c r="C24" s="83" t="s">
        <v>59</v>
      </c>
      <c r="D24" s="83" t="s">
        <v>129</v>
      </c>
      <c r="E24" s="83" t="s">
        <v>130</v>
      </c>
      <c r="F24" s="83"/>
      <c r="G24" s="84" t="s">
        <v>237</v>
      </c>
    </row>
    <row r="25" spans="1:7" ht="77.25" customHeight="1" x14ac:dyDescent="0.25">
      <c r="A25" s="82">
        <v>17</v>
      </c>
      <c r="B25" s="83" t="s">
        <v>56</v>
      </c>
      <c r="C25" s="83" t="s">
        <v>61</v>
      </c>
      <c r="D25" s="83" t="s">
        <v>127</v>
      </c>
      <c r="E25" s="83" t="s">
        <v>128</v>
      </c>
      <c r="F25" s="83"/>
      <c r="G25" s="84" t="s">
        <v>237</v>
      </c>
    </row>
    <row r="26" spans="1:7" ht="58.5" customHeight="1" x14ac:dyDescent="0.25">
      <c r="A26" s="82">
        <v>18</v>
      </c>
      <c r="B26" s="83" t="s">
        <v>57</v>
      </c>
      <c r="C26" s="83" t="s">
        <v>60</v>
      </c>
      <c r="D26" s="83" t="s">
        <v>131</v>
      </c>
      <c r="E26" s="83" t="s">
        <v>101</v>
      </c>
      <c r="F26" s="83"/>
      <c r="G26" s="84" t="s">
        <v>237</v>
      </c>
    </row>
    <row r="27" spans="1:7" ht="99" x14ac:dyDescent="0.25">
      <c r="A27" s="82">
        <v>19</v>
      </c>
      <c r="B27" s="83" t="s">
        <v>64</v>
      </c>
      <c r="C27" s="83" t="s">
        <v>84</v>
      </c>
      <c r="D27" s="83" t="s">
        <v>114</v>
      </c>
      <c r="E27" s="83" t="s">
        <v>113</v>
      </c>
      <c r="F27" s="83" t="s">
        <v>219</v>
      </c>
      <c r="G27" s="85" t="s">
        <v>236</v>
      </c>
    </row>
    <row r="28" spans="1:7" ht="148.5" x14ac:dyDescent="0.25">
      <c r="A28" s="82">
        <v>20</v>
      </c>
      <c r="B28" s="83" t="s">
        <v>65</v>
      </c>
      <c r="C28" s="83" t="s">
        <v>85</v>
      </c>
      <c r="D28" s="83" t="s">
        <v>115</v>
      </c>
      <c r="E28" s="83" t="s">
        <v>116</v>
      </c>
      <c r="F28" s="83"/>
      <c r="G28" s="85" t="s">
        <v>236</v>
      </c>
    </row>
    <row r="29" spans="1:7" ht="70.5" customHeight="1" x14ac:dyDescent="0.25">
      <c r="A29" s="82">
        <v>21</v>
      </c>
      <c r="B29" s="83" t="s">
        <v>66</v>
      </c>
      <c r="C29" s="83" t="s">
        <v>86</v>
      </c>
      <c r="D29" s="83" t="s">
        <v>117</v>
      </c>
      <c r="E29" s="83" t="s">
        <v>118</v>
      </c>
      <c r="F29" s="83"/>
      <c r="G29" s="85" t="s">
        <v>236</v>
      </c>
    </row>
    <row r="30" spans="1:7" ht="72" customHeight="1" x14ac:dyDescent="0.25">
      <c r="A30" s="82">
        <v>22</v>
      </c>
      <c r="B30" s="83" t="s">
        <v>67</v>
      </c>
      <c r="C30" s="83" t="s">
        <v>124</v>
      </c>
      <c r="D30" s="83" t="s">
        <v>119</v>
      </c>
      <c r="E30" s="83" t="s">
        <v>120</v>
      </c>
      <c r="F30" s="83"/>
      <c r="G30" s="85" t="s">
        <v>236</v>
      </c>
    </row>
    <row r="31" spans="1:7" ht="48.75" customHeight="1" x14ac:dyDescent="0.25">
      <c r="A31" s="82">
        <v>23</v>
      </c>
      <c r="B31" s="83" t="s">
        <v>68</v>
      </c>
      <c r="C31" s="83" t="s">
        <v>123</v>
      </c>
      <c r="D31" s="83" t="s">
        <v>121</v>
      </c>
      <c r="E31" s="83" t="s">
        <v>122</v>
      </c>
      <c r="F31" s="83"/>
      <c r="G31" s="85" t="s">
        <v>236</v>
      </c>
    </row>
    <row r="32" spans="1:7" ht="127.5" customHeight="1" x14ac:dyDescent="0.25">
      <c r="A32" s="82">
        <v>24</v>
      </c>
      <c r="B32" s="88" t="s">
        <v>70</v>
      </c>
      <c r="C32" s="83" t="s">
        <v>222</v>
      </c>
      <c r="D32" s="83"/>
      <c r="E32" s="83"/>
      <c r="F32" s="83" t="s">
        <v>69</v>
      </c>
      <c r="G32" s="84" t="s">
        <v>237</v>
      </c>
    </row>
    <row r="33" spans="1:7" ht="87" customHeight="1" x14ac:dyDescent="0.25">
      <c r="A33" s="82">
        <v>25</v>
      </c>
      <c r="B33" s="83" t="s">
        <v>71</v>
      </c>
      <c r="C33" s="83" t="s">
        <v>223</v>
      </c>
      <c r="D33" s="83" t="s">
        <v>106</v>
      </c>
      <c r="E33" s="83" t="s">
        <v>122</v>
      </c>
      <c r="F33" s="83"/>
      <c r="G33" s="86" t="s">
        <v>235</v>
      </c>
    </row>
    <row r="34" spans="1:7" ht="66.75" customHeight="1" x14ac:dyDescent="0.25">
      <c r="A34" s="82">
        <v>26</v>
      </c>
      <c r="B34" s="83" t="s">
        <v>72</v>
      </c>
      <c r="C34" s="83" t="s">
        <v>87</v>
      </c>
      <c r="D34" s="83" t="s">
        <v>173</v>
      </c>
      <c r="E34" s="83" t="s">
        <v>174</v>
      </c>
      <c r="F34" s="83"/>
      <c r="G34" s="86" t="s">
        <v>235</v>
      </c>
    </row>
    <row r="35" spans="1:7" ht="66.75" customHeight="1" x14ac:dyDescent="0.25">
      <c r="A35" s="82">
        <v>27</v>
      </c>
      <c r="B35" s="83" t="s">
        <v>74</v>
      </c>
      <c r="C35" s="83" t="s">
        <v>88</v>
      </c>
      <c r="D35" s="83" t="s">
        <v>169</v>
      </c>
      <c r="E35" s="83" t="s">
        <v>170</v>
      </c>
      <c r="F35" s="83" t="s">
        <v>73</v>
      </c>
      <c r="G35" s="86" t="s">
        <v>235</v>
      </c>
    </row>
    <row r="36" spans="1:7" ht="66.75" customHeight="1" x14ac:dyDescent="0.25">
      <c r="A36" s="82">
        <v>28</v>
      </c>
      <c r="B36" s="83" t="s">
        <v>168</v>
      </c>
      <c r="C36" s="83" t="s">
        <v>89</v>
      </c>
      <c r="D36" s="83" t="s">
        <v>166</v>
      </c>
      <c r="E36" s="83" t="s">
        <v>167</v>
      </c>
      <c r="F36" s="83"/>
      <c r="G36" s="84" t="s">
        <v>237</v>
      </c>
    </row>
    <row r="37" spans="1:7" ht="95.25" customHeight="1" x14ac:dyDescent="0.25">
      <c r="A37" s="82">
        <v>29</v>
      </c>
      <c r="B37" s="83" t="s">
        <v>75</v>
      </c>
      <c r="C37" s="83" t="s">
        <v>90</v>
      </c>
      <c r="D37" s="83" t="s">
        <v>171</v>
      </c>
      <c r="E37" s="83" t="s">
        <v>172</v>
      </c>
      <c r="F37" s="83"/>
      <c r="G37" s="84" t="s">
        <v>237</v>
      </c>
    </row>
    <row r="38" spans="1:7" ht="45.75" customHeight="1" x14ac:dyDescent="0.25">
      <c r="A38" s="82">
        <v>30</v>
      </c>
      <c r="B38" s="83" t="s">
        <v>76</v>
      </c>
      <c r="C38" s="83" t="s">
        <v>77</v>
      </c>
      <c r="D38" s="83" t="s">
        <v>165</v>
      </c>
      <c r="E38" s="83" t="s">
        <v>101</v>
      </c>
      <c r="F38" s="83" t="s">
        <v>139</v>
      </c>
      <c r="G38" s="84" t="s">
        <v>237</v>
      </c>
    </row>
    <row r="39" spans="1:7" ht="72" customHeight="1" x14ac:dyDescent="0.25">
      <c r="A39" s="82">
        <v>31</v>
      </c>
      <c r="B39" s="83" t="s">
        <v>78</v>
      </c>
      <c r="C39" s="83" t="s">
        <v>79</v>
      </c>
      <c r="D39" s="83" t="s">
        <v>106</v>
      </c>
      <c r="E39" s="83" t="s">
        <v>97</v>
      </c>
      <c r="F39" s="83"/>
      <c r="G39" s="85" t="s">
        <v>236</v>
      </c>
    </row>
    <row r="40" spans="1:7" ht="65.25" customHeight="1" x14ac:dyDescent="0.25">
      <c r="A40" s="82">
        <v>32</v>
      </c>
      <c r="B40" s="83" t="s">
        <v>80</v>
      </c>
      <c r="C40" s="83" t="s">
        <v>81</v>
      </c>
      <c r="D40" s="83" t="s">
        <v>162</v>
      </c>
      <c r="E40" s="83" t="s">
        <v>163</v>
      </c>
      <c r="F40" s="83"/>
      <c r="G40" s="85" t="s">
        <v>236</v>
      </c>
    </row>
    <row r="41" spans="1:7" ht="65.25" customHeight="1" x14ac:dyDescent="0.25">
      <c r="A41" s="82">
        <v>33</v>
      </c>
      <c r="B41" s="83" t="s">
        <v>82</v>
      </c>
      <c r="C41" s="83" t="s">
        <v>83</v>
      </c>
      <c r="D41" s="83" t="s">
        <v>164</v>
      </c>
      <c r="E41" s="83" t="s">
        <v>101</v>
      </c>
      <c r="F41" s="83"/>
      <c r="G41" s="85" t="s">
        <v>236</v>
      </c>
    </row>
    <row r="42" spans="1:7" ht="65.25" customHeight="1" x14ac:dyDescent="0.25">
      <c r="A42" s="82">
        <v>34</v>
      </c>
      <c r="B42" s="83" t="s">
        <v>135</v>
      </c>
      <c r="C42" s="83" t="s">
        <v>144</v>
      </c>
      <c r="D42" s="83" t="s">
        <v>142</v>
      </c>
      <c r="E42" s="83" t="s">
        <v>143</v>
      </c>
      <c r="F42" s="83" t="s">
        <v>140</v>
      </c>
      <c r="G42" s="85" t="s">
        <v>236</v>
      </c>
    </row>
    <row r="43" spans="1:7" ht="69.75" customHeight="1" x14ac:dyDescent="0.25">
      <c r="A43" s="82">
        <v>35</v>
      </c>
      <c r="B43" s="83" t="s">
        <v>136</v>
      </c>
      <c r="C43" s="83" t="s">
        <v>147</v>
      </c>
      <c r="D43" s="83" t="s">
        <v>149</v>
      </c>
      <c r="E43" s="83" t="s">
        <v>150</v>
      </c>
      <c r="F43" s="83"/>
      <c r="G43" s="85" t="s">
        <v>236</v>
      </c>
    </row>
    <row r="44" spans="1:7" ht="69.75" customHeight="1" x14ac:dyDescent="0.25">
      <c r="A44" s="82">
        <v>36</v>
      </c>
      <c r="B44" s="83" t="s">
        <v>137</v>
      </c>
      <c r="C44" s="83" t="s">
        <v>145</v>
      </c>
      <c r="D44" s="83" t="s">
        <v>148</v>
      </c>
      <c r="E44" s="83" t="s">
        <v>133</v>
      </c>
      <c r="F44" s="83"/>
      <c r="G44" s="85" t="s">
        <v>236</v>
      </c>
    </row>
    <row r="45" spans="1:7" ht="69.75" customHeight="1" x14ac:dyDescent="0.25">
      <c r="A45" s="82">
        <v>37</v>
      </c>
      <c r="B45" s="83" t="s">
        <v>138</v>
      </c>
      <c r="C45" s="83" t="s">
        <v>146</v>
      </c>
      <c r="D45" s="83" t="s">
        <v>141</v>
      </c>
      <c r="E45" s="83" t="s">
        <v>133</v>
      </c>
      <c r="F45" s="83"/>
      <c r="G45" s="85" t="s">
        <v>236</v>
      </c>
    </row>
    <row r="46" spans="1:7" ht="135" customHeight="1" x14ac:dyDescent="0.25">
      <c r="A46" s="82">
        <v>38</v>
      </c>
      <c r="B46" s="83" t="s">
        <v>151</v>
      </c>
      <c r="C46" s="83" t="s">
        <v>152</v>
      </c>
      <c r="D46" s="83" t="s">
        <v>142</v>
      </c>
      <c r="E46" s="83" t="s">
        <v>128</v>
      </c>
      <c r="F46" s="83" t="s">
        <v>161</v>
      </c>
      <c r="G46" s="85" t="s">
        <v>236</v>
      </c>
    </row>
    <row r="47" spans="1:7" ht="135" customHeight="1" x14ac:dyDescent="0.25">
      <c r="A47" s="82">
        <v>39</v>
      </c>
      <c r="B47" s="83" t="s">
        <v>153</v>
      </c>
      <c r="C47" s="83" t="s">
        <v>156</v>
      </c>
      <c r="D47" s="83" t="s">
        <v>142</v>
      </c>
      <c r="E47" s="83" t="s">
        <v>128</v>
      </c>
      <c r="F47" s="83"/>
      <c r="G47" s="85" t="s">
        <v>236</v>
      </c>
    </row>
    <row r="48" spans="1:7" ht="170.25" customHeight="1" x14ac:dyDescent="0.25">
      <c r="A48" s="82">
        <v>40</v>
      </c>
      <c r="B48" s="83" t="s">
        <v>154</v>
      </c>
      <c r="C48" s="83" t="s">
        <v>155</v>
      </c>
      <c r="D48" s="83" t="s">
        <v>142</v>
      </c>
      <c r="E48" s="83" t="s">
        <v>128</v>
      </c>
      <c r="F48" s="83"/>
      <c r="G48" s="85" t="s">
        <v>236</v>
      </c>
    </row>
    <row r="49" spans="1:7" ht="82.5" x14ac:dyDescent="0.25">
      <c r="A49" s="82">
        <v>41</v>
      </c>
      <c r="B49" s="83" t="s">
        <v>157</v>
      </c>
      <c r="C49" s="83" t="s">
        <v>158</v>
      </c>
      <c r="D49" s="83" t="s">
        <v>159</v>
      </c>
      <c r="E49" s="83" t="s">
        <v>101</v>
      </c>
      <c r="F49" s="83" t="s">
        <v>160</v>
      </c>
      <c r="G49" s="86" t="s">
        <v>235</v>
      </c>
    </row>
    <row r="50" spans="1:7" ht="72" customHeight="1" x14ac:dyDescent="0.25">
      <c r="A50" s="82">
        <v>42</v>
      </c>
      <c r="B50" s="83" t="s">
        <v>175</v>
      </c>
      <c r="C50" s="83" t="s">
        <v>176</v>
      </c>
      <c r="D50" s="83" t="s">
        <v>186</v>
      </c>
      <c r="E50" s="83" t="s">
        <v>187</v>
      </c>
      <c r="F50" s="83" t="s">
        <v>185</v>
      </c>
      <c r="G50" s="86" t="s">
        <v>235</v>
      </c>
    </row>
    <row r="51" spans="1:7" ht="54.75" customHeight="1" x14ac:dyDescent="0.25">
      <c r="A51" s="82">
        <v>43</v>
      </c>
      <c r="B51" s="83" t="s">
        <v>177</v>
      </c>
      <c r="C51" s="83" t="s">
        <v>178</v>
      </c>
      <c r="D51" s="83" t="s">
        <v>186</v>
      </c>
      <c r="E51" s="83" t="s">
        <v>188</v>
      </c>
      <c r="F51" s="83"/>
      <c r="G51" s="86" t="s">
        <v>235</v>
      </c>
    </row>
    <row r="52" spans="1:7" ht="54.75" customHeight="1" x14ac:dyDescent="0.25">
      <c r="A52" s="82">
        <v>44</v>
      </c>
      <c r="B52" s="83" t="s">
        <v>179</v>
      </c>
      <c r="C52" s="83" t="s">
        <v>180</v>
      </c>
      <c r="D52" s="83" t="s">
        <v>142</v>
      </c>
      <c r="E52" s="83" t="s">
        <v>189</v>
      </c>
      <c r="F52" s="83"/>
      <c r="G52" s="86" t="s">
        <v>235</v>
      </c>
    </row>
    <row r="53" spans="1:7" ht="54.75" customHeight="1" x14ac:dyDescent="0.25">
      <c r="A53" s="82">
        <v>45</v>
      </c>
      <c r="B53" s="83" t="s">
        <v>181</v>
      </c>
      <c r="C53" s="83" t="s">
        <v>182</v>
      </c>
      <c r="D53" s="83" t="s">
        <v>186</v>
      </c>
      <c r="E53" s="83" t="s">
        <v>188</v>
      </c>
      <c r="F53" s="83"/>
      <c r="G53" s="86" t="s">
        <v>235</v>
      </c>
    </row>
    <row r="54" spans="1:7" ht="54.75" customHeight="1" x14ac:dyDescent="0.25">
      <c r="A54" s="82">
        <v>46</v>
      </c>
      <c r="B54" s="83" t="s">
        <v>183</v>
      </c>
      <c r="C54" s="83" t="s">
        <v>184</v>
      </c>
      <c r="D54" s="83" t="s">
        <v>190</v>
      </c>
      <c r="E54" s="83" t="s">
        <v>191</v>
      </c>
      <c r="F54" s="83"/>
      <c r="G54" s="86" t="s">
        <v>235</v>
      </c>
    </row>
    <row r="55" spans="1:7" ht="85.5" customHeight="1" x14ac:dyDescent="0.25">
      <c r="A55" s="81">
        <v>47</v>
      </c>
      <c r="B55" s="88" t="s">
        <v>225</v>
      </c>
      <c r="C55" s="88" t="s">
        <v>226</v>
      </c>
      <c r="D55" s="88" t="s">
        <v>227</v>
      </c>
      <c r="E55" s="88" t="s">
        <v>228</v>
      </c>
      <c r="F55" s="88"/>
      <c r="G55" s="85" t="s">
        <v>236</v>
      </c>
    </row>
    <row r="56" spans="1:7" ht="132" x14ac:dyDescent="0.25">
      <c r="A56" s="81">
        <v>48</v>
      </c>
      <c r="B56" s="88" t="s">
        <v>229</v>
      </c>
      <c r="C56" s="88" t="s">
        <v>230</v>
      </c>
      <c r="D56" s="88" t="s">
        <v>231</v>
      </c>
      <c r="E56" s="88" t="s">
        <v>232</v>
      </c>
      <c r="F56" s="88"/>
      <c r="G56" s="86" t="s">
        <v>235</v>
      </c>
    </row>
    <row r="57" spans="1:7" ht="99" x14ac:dyDescent="0.25">
      <c r="A57" s="81">
        <v>49</v>
      </c>
      <c r="B57" s="88" t="s">
        <v>233</v>
      </c>
      <c r="C57" s="88" t="s">
        <v>234</v>
      </c>
      <c r="D57" s="88" t="s">
        <v>131</v>
      </c>
      <c r="E57" s="88" t="s">
        <v>232</v>
      </c>
      <c r="F57" s="88"/>
      <c r="G57" s="86" t="s">
        <v>235</v>
      </c>
    </row>
  </sheetData>
  <autoFilter ref="A8:G57"/>
  <mergeCells count="7">
    <mergeCell ref="B6:F6"/>
    <mergeCell ref="D4:F4"/>
    <mergeCell ref="A1:C1"/>
    <mergeCell ref="A2:C2"/>
    <mergeCell ref="A3:C3"/>
    <mergeCell ref="D1:F1"/>
    <mergeCell ref="D2:F2"/>
  </mergeCells>
  <printOptions horizontalCentered="1"/>
  <pageMargins left="0.24" right="0.2" top="0.39" bottom="0.33" header="0.2" footer="0.2"/>
  <pageSetup paperSize="9" scale="89" fitToHeight="0" orientation="landscape" r:id="rId1"/>
  <drawing r:id="rId2"/>
  <legacyDrawing r:id="rId3"/>
  <controls>
    <mc:AlternateContent xmlns:mc="http://schemas.openxmlformats.org/markup-compatibility/2006">
      <mc:Choice Requires="x14">
        <control shapeId="2049" r:id="rId4" name="Control 1">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49" r:id="rId4" name="Control 1"/>
      </mc:Fallback>
    </mc:AlternateContent>
    <mc:AlternateContent xmlns:mc="http://schemas.openxmlformats.org/markup-compatibility/2006">
      <mc:Choice Requires="x14">
        <control shapeId="2050" r:id="rId6" name="Control 2">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0" r:id="rId6" name="Control 2"/>
      </mc:Fallback>
    </mc:AlternateContent>
    <mc:AlternateContent xmlns:mc="http://schemas.openxmlformats.org/markup-compatibility/2006">
      <mc:Choice Requires="x14">
        <control shapeId="2051" r:id="rId7" name="Control 3">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1" r:id="rId7" name="Control 3"/>
      </mc:Fallback>
    </mc:AlternateContent>
    <mc:AlternateContent xmlns:mc="http://schemas.openxmlformats.org/markup-compatibility/2006">
      <mc:Choice Requires="x14">
        <control shapeId="2052" r:id="rId8" name="Control 4">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2" r:id="rId8" name="Control 4"/>
      </mc:Fallback>
    </mc:AlternateContent>
    <mc:AlternateContent xmlns:mc="http://schemas.openxmlformats.org/markup-compatibility/2006">
      <mc:Choice Requires="x14">
        <control shapeId="2053" r:id="rId9" name="Control 5">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3" r:id="rId9" name="Control 5"/>
      </mc:Fallback>
    </mc:AlternateContent>
    <mc:AlternateContent xmlns:mc="http://schemas.openxmlformats.org/markup-compatibility/2006">
      <mc:Choice Requires="x14">
        <control shapeId="2054" r:id="rId10" name="Control 6">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4" r:id="rId10" name="Control 6"/>
      </mc:Fallback>
    </mc:AlternateContent>
    <mc:AlternateContent xmlns:mc="http://schemas.openxmlformats.org/markup-compatibility/2006">
      <mc:Choice Requires="x14">
        <control shapeId="2055" r:id="rId11" name="Control 7">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5" r:id="rId11" name="Control 7"/>
      </mc:Fallback>
    </mc:AlternateContent>
    <mc:AlternateContent xmlns:mc="http://schemas.openxmlformats.org/markup-compatibility/2006">
      <mc:Choice Requires="x14">
        <control shapeId="2056" r:id="rId12" name="Control 8">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6" r:id="rId12" name="Control 8"/>
      </mc:Fallback>
    </mc:AlternateContent>
    <mc:AlternateContent xmlns:mc="http://schemas.openxmlformats.org/markup-compatibility/2006">
      <mc:Choice Requires="x14">
        <control shapeId="2057" r:id="rId13" name="Control 9">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7" r:id="rId13" name="Control 9"/>
      </mc:Fallback>
    </mc:AlternateContent>
    <mc:AlternateContent xmlns:mc="http://schemas.openxmlformats.org/markup-compatibility/2006">
      <mc:Choice Requires="x14">
        <control shapeId="2058" r:id="rId14" name="Control 10">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8" r:id="rId14" name="Control 10"/>
      </mc:Fallback>
    </mc:AlternateContent>
    <mc:AlternateContent xmlns:mc="http://schemas.openxmlformats.org/markup-compatibility/2006">
      <mc:Choice Requires="x14">
        <control shapeId="2059" r:id="rId15" name="Control 11">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59" r:id="rId15" name="Control 11"/>
      </mc:Fallback>
    </mc:AlternateContent>
    <mc:AlternateContent xmlns:mc="http://schemas.openxmlformats.org/markup-compatibility/2006">
      <mc:Choice Requires="x14">
        <control shapeId="2060" r:id="rId16" name="Control 12">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0" r:id="rId16" name="Control 12"/>
      </mc:Fallback>
    </mc:AlternateContent>
    <mc:AlternateContent xmlns:mc="http://schemas.openxmlformats.org/markup-compatibility/2006">
      <mc:Choice Requires="x14">
        <control shapeId="2061" r:id="rId17" name="Control 13">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1" r:id="rId17" name="Control 13"/>
      </mc:Fallback>
    </mc:AlternateContent>
    <mc:AlternateContent xmlns:mc="http://schemas.openxmlformats.org/markup-compatibility/2006">
      <mc:Choice Requires="x14">
        <control shapeId="2062" r:id="rId18" name="Control 14">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2" r:id="rId18" name="Control 14"/>
      </mc:Fallback>
    </mc:AlternateContent>
    <mc:AlternateContent xmlns:mc="http://schemas.openxmlformats.org/markup-compatibility/2006">
      <mc:Choice Requires="x14">
        <control shapeId="2063" r:id="rId19" name="Control 15">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3" r:id="rId19" name="Control 15"/>
      </mc:Fallback>
    </mc:AlternateContent>
    <mc:AlternateContent xmlns:mc="http://schemas.openxmlformats.org/markup-compatibility/2006">
      <mc:Choice Requires="x14">
        <control shapeId="2064" r:id="rId20" name="Control 16">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4" r:id="rId20" name="Control 16"/>
      </mc:Fallback>
    </mc:AlternateContent>
    <mc:AlternateContent xmlns:mc="http://schemas.openxmlformats.org/markup-compatibility/2006">
      <mc:Choice Requires="x14">
        <control shapeId="2065" r:id="rId21" name="Control 17">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5" r:id="rId21" name="Control 17"/>
      </mc:Fallback>
    </mc:AlternateContent>
    <mc:AlternateContent xmlns:mc="http://schemas.openxmlformats.org/markup-compatibility/2006">
      <mc:Choice Requires="x14">
        <control shapeId="2066" r:id="rId22" name="Control 18">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6" r:id="rId22" name="Control 18"/>
      </mc:Fallback>
    </mc:AlternateContent>
    <mc:AlternateContent xmlns:mc="http://schemas.openxmlformats.org/markup-compatibility/2006">
      <mc:Choice Requires="x14">
        <control shapeId="2067" r:id="rId23" name="Control 19">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7" r:id="rId23" name="Control 19"/>
      </mc:Fallback>
    </mc:AlternateContent>
    <mc:AlternateContent xmlns:mc="http://schemas.openxmlformats.org/markup-compatibility/2006">
      <mc:Choice Requires="x14">
        <control shapeId="2068" r:id="rId24" name="Control 20">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8" r:id="rId24" name="Control 20"/>
      </mc:Fallback>
    </mc:AlternateContent>
    <mc:AlternateContent xmlns:mc="http://schemas.openxmlformats.org/markup-compatibility/2006">
      <mc:Choice Requires="x14">
        <control shapeId="2069" r:id="rId25" name="Control 21">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69" r:id="rId25" name="Control 21"/>
      </mc:Fallback>
    </mc:AlternateContent>
    <mc:AlternateContent xmlns:mc="http://schemas.openxmlformats.org/markup-compatibility/2006">
      <mc:Choice Requires="x14">
        <control shapeId="2070" r:id="rId26" name="Control 22">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70" r:id="rId26" name="Control 22"/>
      </mc:Fallback>
    </mc:AlternateContent>
    <mc:AlternateContent xmlns:mc="http://schemas.openxmlformats.org/markup-compatibility/2006">
      <mc:Choice Requires="x14">
        <control shapeId="2071" r:id="rId27" name="Control 23">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71" r:id="rId27" name="Control 23"/>
      </mc:Fallback>
    </mc:AlternateContent>
    <mc:AlternateContent xmlns:mc="http://schemas.openxmlformats.org/markup-compatibility/2006">
      <mc:Choice Requires="x14">
        <control shapeId="2072" r:id="rId28" name="Control 24">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72" r:id="rId28" name="Control 24"/>
      </mc:Fallback>
    </mc:AlternateContent>
    <mc:AlternateContent xmlns:mc="http://schemas.openxmlformats.org/markup-compatibility/2006">
      <mc:Choice Requires="x14">
        <control shapeId="2073" r:id="rId29" name="Control 25">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73" r:id="rId29" name="Control 25"/>
      </mc:Fallback>
    </mc:AlternateContent>
    <mc:AlternateContent xmlns:mc="http://schemas.openxmlformats.org/markup-compatibility/2006">
      <mc:Choice Requires="x14">
        <control shapeId="2074" r:id="rId30" name="Control 26">
          <controlPr defaultSize="0" r:id="rId5">
            <anchor moveWithCells="1">
              <from>
                <xdr:col>7</xdr:col>
                <xdr:colOff>28575</xdr:colOff>
                <xdr:row>56</xdr:row>
                <xdr:rowOff>1162050</xdr:rowOff>
              </from>
              <to>
                <xdr:col>7</xdr:col>
                <xdr:colOff>361950</xdr:colOff>
                <xdr:row>58</xdr:row>
                <xdr:rowOff>57150</xdr:rowOff>
              </to>
            </anchor>
          </controlPr>
        </control>
      </mc:Choice>
      <mc:Fallback>
        <control shapeId="2074" r:id="rId30" name="Control 26"/>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7"/>
  <sheetViews>
    <sheetView workbookViewId="0">
      <selection activeCell="L20" sqref="L20"/>
    </sheetView>
  </sheetViews>
  <sheetFormatPr defaultRowHeight="15" x14ac:dyDescent="0.25"/>
  <cols>
    <col min="1" max="1" width="7.85546875" style="63" customWidth="1"/>
    <col min="2" max="2" width="38.85546875" style="63" customWidth="1"/>
    <col min="3" max="3" width="13.7109375" style="63" customWidth="1"/>
    <col min="4" max="4" width="38" style="63" customWidth="1"/>
    <col min="5" max="16384" width="9.140625" style="63"/>
  </cols>
  <sheetData>
    <row r="2" spans="1:4" ht="31.5" customHeight="1" x14ac:dyDescent="0.25">
      <c r="A2" s="95" t="s">
        <v>218</v>
      </c>
      <c r="B2" s="96"/>
      <c r="C2" s="96"/>
      <c r="D2" s="96"/>
    </row>
    <row r="3" spans="1:4" ht="18.75" x14ac:dyDescent="0.25">
      <c r="A3" s="64" t="s">
        <v>9</v>
      </c>
      <c r="B3" s="64" t="s">
        <v>194</v>
      </c>
      <c r="C3" s="64" t="s">
        <v>195</v>
      </c>
      <c r="D3" s="64" t="s">
        <v>16</v>
      </c>
    </row>
    <row r="4" spans="1:4" ht="18.75" x14ac:dyDescent="0.25">
      <c r="A4" s="65">
        <v>1</v>
      </c>
      <c r="B4" s="66" t="s">
        <v>196</v>
      </c>
      <c r="C4" s="89">
        <v>1</v>
      </c>
      <c r="D4" s="65"/>
    </row>
    <row r="5" spans="1:4" ht="18.75" x14ac:dyDescent="0.25">
      <c r="A5" s="65">
        <v>2</v>
      </c>
      <c r="B5" s="66" t="s">
        <v>197</v>
      </c>
      <c r="C5" s="89">
        <v>2</v>
      </c>
      <c r="D5" s="65"/>
    </row>
    <row r="6" spans="1:4" ht="18.75" x14ac:dyDescent="0.25">
      <c r="A6" s="65">
        <v>3</v>
      </c>
      <c r="B6" s="66" t="s">
        <v>198</v>
      </c>
      <c r="C6" s="89">
        <v>6</v>
      </c>
      <c r="D6" s="65"/>
    </row>
    <row r="7" spans="1:4" ht="18.75" x14ac:dyDescent="0.25">
      <c r="A7" s="65">
        <v>4</v>
      </c>
      <c r="B7" s="66" t="s">
        <v>199</v>
      </c>
      <c r="C7" s="89">
        <v>1</v>
      </c>
      <c r="D7" s="65"/>
    </row>
    <row r="8" spans="1:4" ht="18.75" x14ac:dyDescent="0.25">
      <c r="A8" s="65">
        <v>5</v>
      </c>
      <c r="B8" s="66" t="s">
        <v>200</v>
      </c>
      <c r="C8" s="89">
        <v>1</v>
      </c>
      <c r="D8" s="65"/>
    </row>
    <row r="9" spans="1:4" ht="18.75" x14ac:dyDescent="0.25">
      <c r="A9" s="65">
        <v>6</v>
      </c>
      <c r="B9" s="66" t="s">
        <v>201</v>
      </c>
      <c r="C9" s="89"/>
      <c r="D9" s="65"/>
    </row>
    <row r="10" spans="1:4" ht="18.75" x14ac:dyDescent="0.25">
      <c r="A10" s="65">
        <v>7</v>
      </c>
      <c r="B10" s="66" t="s">
        <v>202</v>
      </c>
      <c r="C10" s="89"/>
      <c r="D10" s="65"/>
    </row>
    <row r="11" spans="1:4" ht="18.75" x14ac:dyDescent="0.25">
      <c r="A11" s="65">
        <v>8</v>
      </c>
      <c r="B11" s="66" t="s">
        <v>203</v>
      </c>
      <c r="C11" s="89">
        <v>1</v>
      </c>
      <c r="D11" s="65"/>
    </row>
    <row r="12" spans="1:4" ht="18.75" x14ac:dyDescent="0.25">
      <c r="A12" s="65">
        <v>9</v>
      </c>
      <c r="B12" s="66" t="s">
        <v>204</v>
      </c>
      <c r="C12" s="89">
        <v>5</v>
      </c>
      <c r="D12" s="65"/>
    </row>
    <row r="13" spans="1:4" ht="18.75" x14ac:dyDescent="0.25">
      <c r="A13" s="65">
        <v>10</v>
      </c>
      <c r="B13" s="66" t="s">
        <v>20</v>
      </c>
      <c r="C13" s="89"/>
      <c r="D13" s="65"/>
    </row>
    <row r="14" spans="1:4" ht="18.75" x14ac:dyDescent="0.25">
      <c r="A14" s="65">
        <v>11</v>
      </c>
      <c r="B14" s="66" t="s">
        <v>205</v>
      </c>
      <c r="C14" s="89">
        <v>5</v>
      </c>
      <c r="D14" s="65"/>
    </row>
    <row r="15" spans="1:4" ht="18.75" x14ac:dyDescent="0.25">
      <c r="A15" s="65">
        <v>12</v>
      </c>
      <c r="B15" s="66" t="s">
        <v>206</v>
      </c>
      <c r="C15" s="89">
        <v>5</v>
      </c>
      <c r="D15" s="65"/>
    </row>
    <row r="16" spans="1:4" ht="18.75" x14ac:dyDescent="0.25">
      <c r="A16" s="65">
        <v>13</v>
      </c>
      <c r="B16" s="66" t="s">
        <v>207</v>
      </c>
      <c r="C16" s="89">
        <v>4</v>
      </c>
      <c r="D16" s="65"/>
    </row>
    <row r="17" spans="1:4" ht="18.75" x14ac:dyDescent="0.25">
      <c r="A17" s="65">
        <v>14</v>
      </c>
      <c r="B17" s="66" t="s">
        <v>208</v>
      </c>
      <c r="C17" s="89"/>
      <c r="D17" s="65"/>
    </row>
    <row r="18" spans="1:4" ht="18.75" x14ac:dyDescent="0.25">
      <c r="A18" s="65">
        <v>15</v>
      </c>
      <c r="B18" s="66" t="s">
        <v>209</v>
      </c>
      <c r="C18" s="89">
        <v>5</v>
      </c>
      <c r="D18" s="65"/>
    </row>
    <row r="19" spans="1:4" ht="18.75" x14ac:dyDescent="0.25">
      <c r="A19" s="65">
        <v>16</v>
      </c>
      <c r="B19" s="66" t="s">
        <v>210</v>
      </c>
      <c r="C19" s="89"/>
      <c r="D19" s="65"/>
    </row>
    <row r="20" spans="1:4" ht="18.75" x14ac:dyDescent="0.25">
      <c r="A20" s="65">
        <v>17</v>
      </c>
      <c r="B20" s="66" t="s">
        <v>211</v>
      </c>
      <c r="C20" s="89"/>
      <c r="D20" s="65"/>
    </row>
    <row r="21" spans="1:4" ht="18.75" x14ac:dyDescent="0.25">
      <c r="A21" s="65">
        <v>18</v>
      </c>
      <c r="B21" s="67" t="s">
        <v>212</v>
      </c>
      <c r="C21" s="89">
        <v>3</v>
      </c>
      <c r="D21" s="65"/>
    </row>
    <row r="22" spans="1:4" ht="18.75" x14ac:dyDescent="0.25">
      <c r="A22" s="65">
        <v>19</v>
      </c>
      <c r="B22" s="67" t="s">
        <v>213</v>
      </c>
      <c r="C22" s="89">
        <v>3</v>
      </c>
      <c r="D22" s="65"/>
    </row>
    <row r="23" spans="1:4" ht="18.75" x14ac:dyDescent="0.25">
      <c r="A23" s="65">
        <v>20</v>
      </c>
      <c r="B23" s="66" t="s">
        <v>214</v>
      </c>
      <c r="C23" s="89">
        <v>4</v>
      </c>
      <c r="D23" s="65"/>
    </row>
    <row r="24" spans="1:4" ht="18.75" x14ac:dyDescent="0.25">
      <c r="A24" s="65">
        <v>21</v>
      </c>
      <c r="B24" s="66" t="s">
        <v>215</v>
      </c>
      <c r="C24" s="89"/>
      <c r="D24" s="65"/>
    </row>
    <row r="25" spans="1:4" ht="18.75" x14ac:dyDescent="0.25">
      <c r="A25" s="65">
        <v>22</v>
      </c>
      <c r="B25" s="66" t="s">
        <v>216</v>
      </c>
      <c r="C25" s="89"/>
      <c r="D25" s="65"/>
    </row>
    <row r="26" spans="1:4" ht="37.5" x14ac:dyDescent="0.25">
      <c r="A26" s="65">
        <v>23</v>
      </c>
      <c r="B26" s="66" t="s">
        <v>217</v>
      </c>
      <c r="C26" s="89">
        <v>3</v>
      </c>
      <c r="D26" s="65"/>
    </row>
    <row r="27" spans="1:4" ht="18.75" x14ac:dyDescent="0.25">
      <c r="A27" s="65"/>
      <c r="B27" s="66"/>
      <c r="C27" s="65">
        <f>SUM(C3:C26)</f>
        <v>49</v>
      </c>
      <c r="D27" s="65"/>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04"/>
  <sheetViews>
    <sheetView zoomScale="70" zoomScaleNormal="70" workbookViewId="0">
      <selection activeCell="D7" sqref="D7"/>
    </sheetView>
  </sheetViews>
  <sheetFormatPr defaultColWidth="9.140625" defaultRowHeight="15.75" x14ac:dyDescent="0.25"/>
  <cols>
    <col min="1" max="1" width="5.42578125" style="16" customWidth="1"/>
    <col min="2" max="2" width="9.7109375" style="16" customWidth="1"/>
    <col min="3" max="3" width="7.140625" style="16" customWidth="1"/>
    <col min="4" max="4" width="24.140625" style="11" customWidth="1"/>
    <col min="5" max="5" width="35.28515625" style="11" customWidth="1"/>
    <col min="6" max="6" width="44.7109375" style="15" customWidth="1"/>
    <col min="7" max="8" width="19.42578125" style="36" customWidth="1"/>
    <col min="9" max="9" width="15.7109375" style="36" customWidth="1"/>
    <col min="10" max="10" width="13.5703125" style="36" customWidth="1"/>
    <col min="11" max="11" width="14.28515625" style="36" customWidth="1"/>
    <col min="12" max="12" width="20.85546875" style="38" customWidth="1"/>
    <col min="13" max="13" width="29" style="11" customWidth="1"/>
    <col min="14" max="16384" width="9.140625" style="11"/>
  </cols>
  <sheetData>
    <row r="1" spans="1:12" ht="15" customHeight="1" x14ac:dyDescent="0.25">
      <c r="A1" s="92" t="s">
        <v>17</v>
      </c>
      <c r="B1" s="92"/>
      <c r="C1" s="92"/>
      <c r="D1" s="92"/>
      <c r="E1" s="92"/>
      <c r="F1" s="12"/>
      <c r="G1" s="12"/>
      <c r="H1" s="94" t="s">
        <v>0</v>
      </c>
      <c r="I1" s="94"/>
      <c r="J1" s="94"/>
      <c r="K1" s="94"/>
      <c r="L1" s="94"/>
    </row>
    <row r="2" spans="1:12" ht="15" customHeight="1" x14ac:dyDescent="0.25">
      <c r="A2" s="93" t="s">
        <v>3</v>
      </c>
      <c r="B2" s="93"/>
      <c r="C2" s="93"/>
      <c r="D2" s="93"/>
      <c r="E2" s="93"/>
      <c r="F2" s="12"/>
      <c r="G2" s="12"/>
      <c r="H2" s="94" t="s">
        <v>1</v>
      </c>
      <c r="I2" s="94"/>
      <c r="J2" s="94"/>
      <c r="K2" s="94"/>
      <c r="L2" s="94"/>
    </row>
    <row r="3" spans="1:12" ht="15" customHeight="1" x14ac:dyDescent="0.25">
      <c r="A3" s="93" t="s">
        <v>4</v>
      </c>
      <c r="B3" s="93"/>
      <c r="C3" s="93"/>
      <c r="D3" s="93"/>
      <c r="E3" s="93"/>
      <c r="F3" s="13"/>
      <c r="I3" s="37"/>
    </row>
    <row r="4" spans="1:12" ht="15" customHeight="1" x14ac:dyDescent="0.25">
      <c r="F4" s="14"/>
      <c r="G4" s="39"/>
      <c r="H4" s="39"/>
      <c r="I4" s="40" t="s">
        <v>18</v>
      </c>
      <c r="J4" s="39"/>
      <c r="L4" s="41"/>
    </row>
    <row r="5" spans="1:12" ht="16.899999999999999" customHeight="1" x14ac:dyDescent="0.25">
      <c r="A5" s="11"/>
      <c r="B5" s="105"/>
      <c r="C5" s="105"/>
      <c r="D5" s="105"/>
      <c r="E5" s="105"/>
    </row>
    <row r="6" spans="1:12" ht="21.75" customHeight="1" x14ac:dyDescent="0.25">
      <c r="A6" s="42"/>
      <c r="B6" s="97" t="s">
        <v>19</v>
      </c>
      <c r="C6" s="98"/>
      <c r="D6" s="98"/>
      <c r="E6" s="98"/>
      <c r="F6" s="98"/>
      <c r="G6" s="98"/>
      <c r="H6" s="98"/>
      <c r="I6" s="98"/>
      <c r="J6" s="98"/>
      <c r="K6" s="98"/>
      <c r="L6" s="98"/>
    </row>
    <row r="7" spans="1:12" ht="93.75" customHeight="1" x14ac:dyDescent="0.25">
      <c r="A7" s="43"/>
      <c r="B7" s="43" t="s">
        <v>21</v>
      </c>
      <c r="C7" s="26"/>
      <c r="D7" s="26" t="str">
        <f>COUNTA(F10:F186) &amp; " bài"</f>
        <v>0 bài</v>
      </c>
      <c r="E7" s="26"/>
      <c r="F7" s="26"/>
      <c r="G7" s="44"/>
      <c r="H7" s="44" t="s">
        <v>11</v>
      </c>
      <c r="I7" s="45" t="s">
        <v>22</v>
      </c>
      <c r="J7" s="45" t="s">
        <v>23</v>
      </c>
      <c r="K7" s="45" t="s">
        <v>24</v>
      </c>
      <c r="L7" s="46"/>
    </row>
    <row r="8" spans="1:12" ht="11.25" customHeight="1" x14ac:dyDescent="0.25">
      <c r="A8" s="21"/>
      <c r="B8" s="21"/>
      <c r="C8" s="21"/>
      <c r="D8" s="21"/>
      <c r="E8" s="21"/>
      <c r="F8" s="21"/>
      <c r="G8" s="47"/>
      <c r="H8" s="47"/>
      <c r="I8" s="25"/>
      <c r="J8" s="25"/>
      <c r="K8" s="25"/>
      <c r="L8" s="46"/>
    </row>
    <row r="9" spans="1:12" s="27" customFormat="1" ht="37.5" customHeight="1" x14ac:dyDescent="0.2">
      <c r="A9" s="17" t="s">
        <v>6</v>
      </c>
      <c r="B9" s="17" t="s">
        <v>5</v>
      </c>
      <c r="C9" s="99" t="s">
        <v>7</v>
      </c>
      <c r="D9" s="100"/>
      <c r="E9" s="17" t="s">
        <v>8</v>
      </c>
      <c r="F9" s="17" t="s">
        <v>10</v>
      </c>
      <c r="G9" s="57" t="s">
        <v>16</v>
      </c>
      <c r="H9" s="57" t="s">
        <v>12</v>
      </c>
      <c r="I9" s="57" t="s">
        <v>13</v>
      </c>
      <c r="J9" s="57" t="s">
        <v>14</v>
      </c>
      <c r="K9" s="57" t="s">
        <v>15</v>
      </c>
      <c r="L9" s="48" t="s">
        <v>16</v>
      </c>
    </row>
    <row r="10" spans="1:12" s="27" customFormat="1" ht="18" customHeight="1" x14ac:dyDescent="0.2">
      <c r="A10" s="56"/>
      <c r="B10" s="56"/>
      <c r="C10" s="54"/>
      <c r="D10" s="55"/>
      <c r="E10" s="56"/>
      <c r="F10" s="56"/>
      <c r="G10" s="49"/>
      <c r="H10" s="49">
        <f>COUNTIF(H$11:H$186,"X")</f>
        <v>0</v>
      </c>
      <c r="I10" s="49">
        <f>COUNTIF(I$11:I$186,"X")</f>
        <v>0</v>
      </c>
      <c r="J10" s="49">
        <f>COUNTIF(J$11:J$186,"X")</f>
        <v>0</v>
      </c>
      <c r="K10" s="49">
        <f>COUNTIF(K$11:K$186,"X")</f>
        <v>0</v>
      </c>
      <c r="L10" s="49">
        <f>COUNTA(L11:L186)</f>
        <v>0</v>
      </c>
    </row>
    <row r="11" spans="1:12" s="36" customFormat="1" ht="63" customHeight="1" x14ac:dyDescent="0.2">
      <c r="A11" s="18" t="str">
        <f>IF(D11="","",SUBTOTAL(3,$F$11:F11))</f>
        <v/>
      </c>
      <c r="B11" s="18"/>
      <c r="C11" s="2"/>
      <c r="D11" s="3"/>
      <c r="E11" s="2"/>
      <c r="F11" s="25"/>
      <c r="G11" s="50"/>
      <c r="H11" s="50"/>
      <c r="I11" s="50"/>
      <c r="J11" s="50"/>
      <c r="K11" s="50"/>
      <c r="L11" s="19"/>
    </row>
    <row r="12" spans="1:12" s="36" customFormat="1" x14ac:dyDescent="0.2">
      <c r="A12" s="20" t="str">
        <f>IF(D12="","",SUBTOTAL(3,$F$11:F12))</f>
        <v/>
      </c>
      <c r="B12" s="20"/>
      <c r="C12" s="4"/>
      <c r="D12" s="5"/>
      <c r="E12" s="4"/>
      <c r="F12" s="10"/>
      <c r="G12" s="1"/>
      <c r="H12" s="1"/>
      <c r="I12" s="1"/>
      <c r="J12" s="1"/>
      <c r="K12" s="9"/>
      <c r="L12" s="1"/>
    </row>
    <row r="13" spans="1:12" s="36" customFormat="1" ht="60.75" customHeight="1" x14ac:dyDescent="0.2">
      <c r="A13" s="20" t="str">
        <f>IF(D13="","",SUBTOTAL(3,$F$11:F13))</f>
        <v/>
      </c>
      <c r="B13" s="69"/>
      <c r="C13" s="70"/>
      <c r="D13" s="71"/>
      <c r="E13" s="70"/>
      <c r="F13" s="72"/>
      <c r="G13" s="73"/>
      <c r="H13" s="73"/>
      <c r="I13" s="73"/>
      <c r="J13" s="73"/>
      <c r="K13" s="73"/>
      <c r="L13" s="1"/>
    </row>
    <row r="14" spans="1:12" s="36" customFormat="1" ht="50.25" customHeight="1" x14ac:dyDescent="0.2">
      <c r="A14" s="20" t="str">
        <f>IF(D14="","",SUBTOTAL(3,$F$11:F14))</f>
        <v/>
      </c>
      <c r="B14" s="69"/>
      <c r="C14" s="70"/>
      <c r="D14" s="71"/>
      <c r="E14" s="70"/>
      <c r="F14" s="72"/>
      <c r="G14" s="73"/>
      <c r="H14" s="73"/>
      <c r="I14" s="73"/>
      <c r="J14" s="73"/>
      <c r="K14" s="73"/>
      <c r="L14" s="1"/>
    </row>
    <row r="15" spans="1:12" s="36" customFormat="1" ht="29.25" customHeight="1" x14ac:dyDescent="0.2">
      <c r="A15" s="20" t="str">
        <f>IF(D15="","",SUBTOTAL(3,$F$11:F15))</f>
        <v/>
      </c>
      <c r="B15" s="69"/>
      <c r="C15" s="70"/>
      <c r="D15" s="71"/>
      <c r="E15" s="70"/>
      <c r="F15" s="74"/>
      <c r="G15" s="75"/>
      <c r="H15" s="75"/>
      <c r="I15" s="75"/>
      <c r="J15" s="75"/>
      <c r="K15" s="73"/>
      <c r="L15" s="1"/>
    </row>
    <row r="16" spans="1:12" s="36" customFormat="1" ht="54" customHeight="1" x14ac:dyDescent="0.2">
      <c r="A16" s="20" t="str">
        <f>IF(D16="","",SUBTOTAL(3,$F$11:F16))</f>
        <v/>
      </c>
      <c r="B16" s="69"/>
      <c r="C16" s="70"/>
      <c r="D16" s="76"/>
      <c r="E16" s="70"/>
      <c r="F16" s="74"/>
      <c r="G16" s="75"/>
      <c r="H16" s="75"/>
      <c r="I16" s="75"/>
      <c r="J16" s="75"/>
      <c r="K16" s="73"/>
      <c r="L16" s="9"/>
    </row>
    <row r="17" spans="1:12" s="36" customFormat="1" ht="101.45" customHeight="1" x14ac:dyDescent="0.2">
      <c r="A17" s="20" t="str">
        <f>IF(D17="","",SUBTOTAL(3,$F$11:F17))</f>
        <v/>
      </c>
      <c r="B17" s="69"/>
      <c r="C17" s="70"/>
      <c r="D17" s="76"/>
      <c r="E17" s="70"/>
      <c r="F17" s="74"/>
      <c r="G17" s="75"/>
      <c r="H17" s="75"/>
      <c r="I17" s="75"/>
      <c r="J17" s="75"/>
      <c r="K17" s="73"/>
      <c r="L17" s="9"/>
    </row>
    <row r="18" spans="1:12" s="36" customFormat="1" ht="57.75" customHeight="1" x14ac:dyDescent="0.2">
      <c r="A18" s="20" t="str">
        <f>IF(D18="","",SUBTOTAL(3,$F$11:F18))</f>
        <v/>
      </c>
      <c r="B18" s="69"/>
      <c r="C18" s="70"/>
      <c r="D18" s="76"/>
      <c r="E18" s="70"/>
      <c r="F18" s="74"/>
      <c r="G18" s="77"/>
      <c r="H18" s="77"/>
      <c r="I18" s="77"/>
      <c r="J18" s="77"/>
      <c r="K18" s="73"/>
      <c r="L18" s="9"/>
    </row>
    <row r="19" spans="1:12" s="36" customFormat="1" x14ac:dyDescent="0.2">
      <c r="A19" s="20" t="str">
        <f>IF(D19="","",SUBTOTAL(3,$F$11:F19))</f>
        <v/>
      </c>
      <c r="B19" s="69"/>
      <c r="C19" s="70"/>
      <c r="D19" s="76"/>
      <c r="E19" s="70"/>
      <c r="F19" s="74"/>
      <c r="G19" s="75"/>
      <c r="H19" s="75"/>
      <c r="I19" s="75"/>
      <c r="J19" s="75"/>
      <c r="K19" s="73"/>
      <c r="L19" s="9"/>
    </row>
    <row r="20" spans="1:12" s="36" customFormat="1" ht="57.75" customHeight="1" x14ac:dyDescent="0.2">
      <c r="A20" s="20" t="str">
        <f>IF(D20="","",SUBTOTAL(3,$F$11:F20))</f>
        <v/>
      </c>
      <c r="B20" s="69"/>
      <c r="C20" s="70"/>
      <c r="D20" s="76"/>
      <c r="E20" s="70"/>
      <c r="F20" s="74"/>
      <c r="G20" s="75"/>
      <c r="H20" s="75"/>
      <c r="I20" s="75"/>
      <c r="J20" s="75"/>
      <c r="K20" s="73"/>
      <c r="L20" s="9"/>
    </row>
    <row r="21" spans="1:12" s="36" customFormat="1" ht="57.75" customHeight="1" x14ac:dyDescent="0.2">
      <c r="A21" s="20" t="str">
        <f>IF(D21="","",SUBTOTAL(3,$F$11:F21))</f>
        <v/>
      </c>
      <c r="B21" s="69"/>
      <c r="C21" s="70"/>
      <c r="D21" s="76"/>
      <c r="E21" s="70"/>
      <c r="F21" s="74"/>
      <c r="G21" s="75"/>
      <c r="H21" s="75"/>
      <c r="I21" s="75"/>
      <c r="J21" s="75"/>
      <c r="K21" s="73"/>
      <c r="L21" s="9"/>
    </row>
    <row r="22" spans="1:12" s="36" customFormat="1" ht="60" customHeight="1" x14ac:dyDescent="0.2">
      <c r="A22" s="20" t="str">
        <f>IF(D22="","",SUBTOTAL(3,$F$11:F22))</f>
        <v/>
      </c>
      <c r="B22" s="69"/>
      <c r="C22" s="70"/>
      <c r="D22" s="76"/>
      <c r="E22" s="70"/>
      <c r="F22" s="74"/>
      <c r="G22" s="75"/>
      <c r="H22" s="75"/>
      <c r="I22" s="75"/>
      <c r="J22" s="75"/>
      <c r="K22" s="73"/>
      <c r="L22" s="9"/>
    </row>
    <row r="23" spans="1:12" s="36" customFormat="1" ht="73.5" customHeight="1" x14ac:dyDescent="0.2">
      <c r="A23" s="20" t="str">
        <f>IF(D23="","",SUBTOTAL(3,$F$11:F23))</f>
        <v/>
      </c>
      <c r="B23" s="69"/>
      <c r="C23" s="70"/>
      <c r="D23" s="76"/>
      <c r="E23" s="70"/>
      <c r="F23" s="74"/>
      <c r="G23" s="75"/>
      <c r="H23" s="75"/>
      <c r="I23" s="75"/>
      <c r="J23" s="75"/>
      <c r="K23" s="73"/>
      <c r="L23" s="9"/>
    </row>
    <row r="24" spans="1:12" s="36" customFormat="1" ht="78" customHeight="1" x14ac:dyDescent="0.2">
      <c r="A24" s="20" t="str">
        <f>IF(D24="","",SUBTOTAL(3,$F$11:F24))</f>
        <v/>
      </c>
      <c r="B24" s="69"/>
      <c r="C24" s="70"/>
      <c r="D24" s="76"/>
      <c r="E24" s="70"/>
      <c r="F24" s="74"/>
      <c r="G24" s="75"/>
      <c r="H24" s="75"/>
      <c r="I24" s="75"/>
      <c r="J24" s="75"/>
      <c r="K24" s="73"/>
      <c r="L24" s="9"/>
    </row>
    <row r="25" spans="1:12" s="36" customFormat="1" ht="60" customHeight="1" x14ac:dyDescent="0.2">
      <c r="A25" s="20" t="str">
        <f>IF(D25="","",SUBTOTAL(3,$F$11:F25))</f>
        <v/>
      </c>
      <c r="B25" s="69"/>
      <c r="C25" s="70"/>
      <c r="D25" s="76"/>
      <c r="E25" s="70"/>
      <c r="F25" s="74"/>
      <c r="G25" s="75"/>
      <c r="H25" s="75"/>
      <c r="I25" s="75"/>
      <c r="J25" s="75"/>
      <c r="K25" s="73"/>
      <c r="L25" s="9"/>
    </row>
    <row r="26" spans="1:12" s="36" customFormat="1" ht="55.5" customHeight="1" x14ac:dyDescent="0.2">
      <c r="A26" s="20" t="str">
        <f>IF(D26="","",SUBTOTAL(3,$F$11:F26))</f>
        <v/>
      </c>
      <c r="B26" s="69"/>
      <c r="C26" s="70"/>
      <c r="D26" s="71"/>
      <c r="E26" s="70"/>
      <c r="F26" s="74"/>
      <c r="G26" s="75"/>
      <c r="H26" s="75"/>
      <c r="I26" s="75"/>
      <c r="J26" s="75"/>
      <c r="K26" s="73"/>
      <c r="L26" s="9"/>
    </row>
    <row r="27" spans="1:12" s="36" customFormat="1" ht="78.75" customHeight="1" x14ac:dyDescent="0.2">
      <c r="A27" s="20" t="str">
        <f>IF(D27="","",SUBTOTAL(3,$F$11:F27))</f>
        <v/>
      </c>
      <c r="B27" s="69"/>
      <c r="C27" s="70"/>
      <c r="D27" s="71"/>
      <c r="E27" s="70"/>
      <c r="F27" s="74"/>
      <c r="G27" s="75"/>
      <c r="H27" s="75"/>
      <c r="I27" s="75"/>
      <c r="J27" s="75"/>
      <c r="K27" s="73"/>
      <c r="L27" s="1"/>
    </row>
    <row r="28" spans="1:12" s="36" customFormat="1" ht="55.5" customHeight="1" x14ac:dyDescent="0.2">
      <c r="A28" s="20" t="str">
        <f>IF(D28="","",SUBTOTAL(3,$F$11:F28))</f>
        <v/>
      </c>
      <c r="B28" s="69"/>
      <c r="C28" s="70"/>
      <c r="D28" s="71"/>
      <c r="E28" s="70"/>
      <c r="F28" s="74"/>
      <c r="G28" s="75"/>
      <c r="H28" s="75"/>
      <c r="I28" s="75"/>
      <c r="J28" s="75"/>
      <c r="K28" s="75"/>
      <c r="L28" s="9"/>
    </row>
    <row r="29" spans="1:12" s="36" customFormat="1" ht="55.5" customHeight="1" x14ac:dyDescent="0.2">
      <c r="A29" s="20" t="str">
        <f>IF(D29="","",SUBTOTAL(3,$F$11:F29))</f>
        <v/>
      </c>
      <c r="B29" s="69"/>
      <c r="C29" s="70"/>
      <c r="D29" s="71"/>
      <c r="E29" s="70"/>
      <c r="F29" s="74"/>
      <c r="G29" s="75"/>
      <c r="H29" s="75"/>
      <c r="I29" s="75"/>
      <c r="J29" s="75"/>
      <c r="K29" s="75"/>
      <c r="L29" s="9"/>
    </row>
    <row r="30" spans="1:12" s="36" customFormat="1" ht="55.5" customHeight="1" x14ac:dyDescent="0.2">
      <c r="A30" s="20" t="str">
        <f>IF(D30="","",SUBTOTAL(3,$F$11:F30))</f>
        <v/>
      </c>
      <c r="B30" s="69"/>
      <c r="C30" s="70"/>
      <c r="D30" s="78"/>
      <c r="E30" s="70"/>
      <c r="F30" s="74"/>
      <c r="G30" s="75"/>
      <c r="H30" s="75"/>
      <c r="I30" s="75"/>
      <c r="J30" s="75"/>
      <c r="K30" s="73"/>
      <c r="L30" s="9"/>
    </row>
    <row r="31" spans="1:12" s="36" customFormat="1" x14ac:dyDescent="0.2">
      <c r="A31" s="20" t="str">
        <f>IF(D31="","",SUBTOTAL(3,$F$11:F31))</f>
        <v/>
      </c>
      <c r="B31" s="69"/>
      <c r="C31" s="70"/>
      <c r="D31" s="76"/>
      <c r="E31" s="70"/>
      <c r="F31" s="74"/>
      <c r="G31" s="75"/>
      <c r="H31" s="75"/>
      <c r="I31" s="75"/>
      <c r="J31" s="75"/>
      <c r="K31" s="73"/>
      <c r="L31" s="9"/>
    </row>
    <row r="32" spans="1:12" s="36" customFormat="1" ht="45.75" customHeight="1" x14ac:dyDescent="0.2">
      <c r="A32" s="20" t="str">
        <f>IF(D32="","",SUBTOTAL(3,$F$11:F32))</f>
        <v/>
      </c>
      <c r="B32" s="69"/>
      <c r="C32" s="70"/>
      <c r="D32" s="78"/>
      <c r="E32" s="70"/>
      <c r="F32" s="74"/>
      <c r="G32" s="75"/>
      <c r="H32" s="75"/>
      <c r="I32" s="75"/>
      <c r="J32" s="75"/>
      <c r="K32" s="73"/>
      <c r="L32" s="1"/>
    </row>
    <row r="33" spans="1:12" s="36" customFormat="1" ht="57" customHeight="1" x14ac:dyDescent="0.2">
      <c r="A33" s="20" t="str">
        <f>IF(D33="","",SUBTOTAL(3,$F$11:F33))</f>
        <v/>
      </c>
      <c r="B33" s="69"/>
      <c r="C33" s="70"/>
      <c r="D33" s="78"/>
      <c r="E33" s="70"/>
      <c r="F33" s="74"/>
      <c r="G33" s="75"/>
      <c r="H33" s="75"/>
      <c r="I33" s="75"/>
      <c r="J33" s="75"/>
      <c r="K33" s="75"/>
      <c r="L33" s="9"/>
    </row>
    <row r="34" spans="1:12" s="36" customFormat="1" ht="56.25" customHeight="1" x14ac:dyDescent="0.2">
      <c r="A34" s="20" t="str">
        <f>IF(D34="","",SUBTOTAL(3,$F$11:F34))</f>
        <v/>
      </c>
      <c r="B34" s="69"/>
      <c r="C34" s="70"/>
      <c r="D34" s="78"/>
      <c r="E34" s="70"/>
      <c r="F34" s="74"/>
      <c r="G34" s="75"/>
      <c r="H34" s="75"/>
      <c r="I34" s="75"/>
      <c r="J34" s="75"/>
      <c r="K34" s="75"/>
      <c r="L34" s="9"/>
    </row>
    <row r="35" spans="1:12" s="36" customFormat="1" ht="54.75" customHeight="1" x14ac:dyDescent="0.2">
      <c r="A35" s="20" t="str">
        <f>IF(D35="","",SUBTOTAL(3,$F$11:F35))</f>
        <v/>
      </c>
      <c r="B35" s="69"/>
      <c r="C35" s="70"/>
      <c r="D35" s="78"/>
      <c r="E35" s="70"/>
      <c r="F35" s="74"/>
      <c r="G35" s="75"/>
      <c r="H35" s="75"/>
      <c r="I35" s="75"/>
      <c r="J35" s="75"/>
      <c r="K35" s="73"/>
      <c r="L35" s="9"/>
    </row>
    <row r="36" spans="1:12" s="36" customFormat="1" ht="39" customHeight="1" x14ac:dyDescent="0.2">
      <c r="A36" s="20" t="str">
        <f>IF(D36="","",SUBTOTAL(3,$F$11:F36))</f>
        <v/>
      </c>
      <c r="B36" s="69"/>
      <c r="C36" s="70"/>
      <c r="D36" s="78"/>
      <c r="E36" s="70"/>
      <c r="F36" s="74"/>
      <c r="G36" s="75"/>
      <c r="H36" s="75"/>
      <c r="I36" s="75"/>
      <c r="J36" s="75"/>
      <c r="K36" s="73"/>
      <c r="L36" s="9"/>
    </row>
    <row r="37" spans="1:12" s="36" customFormat="1" ht="55.5" customHeight="1" x14ac:dyDescent="0.2">
      <c r="A37" s="20" t="str">
        <f>IF(D37="","",SUBTOTAL(3,$F$11:F37))</f>
        <v/>
      </c>
      <c r="B37" s="69"/>
      <c r="C37" s="70"/>
      <c r="D37" s="78"/>
      <c r="E37" s="70"/>
      <c r="F37" s="74"/>
      <c r="G37" s="75"/>
      <c r="H37" s="75"/>
      <c r="I37" s="75"/>
      <c r="J37" s="75"/>
      <c r="K37" s="73"/>
      <c r="L37" s="9"/>
    </row>
    <row r="38" spans="1:12" s="36" customFormat="1" x14ac:dyDescent="0.2">
      <c r="A38" s="20" t="str">
        <f>IF(D38="","",SUBTOTAL(3,$F$11:F38))</f>
        <v/>
      </c>
      <c r="B38" s="69"/>
      <c r="C38" s="70"/>
      <c r="D38" s="78"/>
      <c r="E38" s="70"/>
      <c r="F38" s="74"/>
      <c r="G38" s="75"/>
      <c r="H38" s="75"/>
      <c r="I38" s="75"/>
      <c r="J38" s="75"/>
      <c r="K38" s="73"/>
      <c r="L38" s="9"/>
    </row>
    <row r="39" spans="1:12" s="36" customFormat="1" x14ac:dyDescent="0.2">
      <c r="A39" s="20" t="str">
        <f>IF(D39="","",SUBTOTAL(3,$F$11:F39))</f>
        <v/>
      </c>
      <c r="B39" s="69"/>
      <c r="C39" s="70"/>
      <c r="D39" s="78"/>
      <c r="E39" s="70"/>
      <c r="F39" s="74"/>
      <c r="G39" s="75"/>
      <c r="H39" s="75"/>
      <c r="I39" s="75"/>
      <c r="J39" s="75"/>
      <c r="K39" s="73"/>
      <c r="L39" s="9"/>
    </row>
    <row r="40" spans="1:12" s="36" customFormat="1" ht="72" customHeight="1" x14ac:dyDescent="0.2">
      <c r="A40" s="20" t="str">
        <f>IF(D40="","",SUBTOTAL(3,$F$11:F40))</f>
        <v/>
      </c>
      <c r="B40" s="69"/>
      <c r="C40" s="70"/>
      <c r="D40" s="71"/>
      <c r="E40" s="70"/>
      <c r="F40" s="74"/>
      <c r="G40" s="75"/>
      <c r="H40" s="75"/>
      <c r="I40" s="75"/>
      <c r="J40" s="75"/>
      <c r="K40" s="73"/>
      <c r="L40" s="9"/>
    </row>
    <row r="41" spans="1:12" s="36" customFormat="1" x14ac:dyDescent="0.2">
      <c r="A41" s="20" t="str">
        <f>IF(D41="","",SUBTOTAL(3,$F$11:F41))</f>
        <v/>
      </c>
      <c r="B41" s="69"/>
      <c r="C41" s="70"/>
      <c r="D41" s="71"/>
      <c r="E41" s="70"/>
      <c r="F41" s="74"/>
      <c r="G41" s="75"/>
      <c r="H41" s="75"/>
      <c r="I41" s="75"/>
      <c r="J41" s="75"/>
      <c r="K41" s="73"/>
      <c r="L41" s="9"/>
    </row>
    <row r="42" spans="1:12" s="36" customFormat="1" x14ac:dyDescent="0.2">
      <c r="A42" s="20" t="str">
        <f>IF(D42="","",SUBTOTAL(3,$F$11:F42))</f>
        <v/>
      </c>
      <c r="B42" s="69"/>
      <c r="C42" s="70"/>
      <c r="D42" s="78"/>
      <c r="E42" s="70"/>
      <c r="F42" s="74"/>
      <c r="G42" s="75"/>
      <c r="H42" s="75"/>
      <c r="I42" s="75"/>
      <c r="J42" s="75"/>
      <c r="K42" s="73"/>
      <c r="L42" s="9"/>
    </row>
    <row r="43" spans="1:12" s="36" customFormat="1" x14ac:dyDescent="0.2">
      <c r="A43" s="20" t="str">
        <f>IF(D43="","",SUBTOTAL(3,$F$11:F43))</f>
        <v/>
      </c>
      <c r="B43" s="69"/>
      <c r="C43" s="70"/>
      <c r="D43" s="78"/>
      <c r="E43" s="70"/>
      <c r="F43" s="74"/>
      <c r="G43" s="75"/>
      <c r="H43" s="75"/>
      <c r="I43" s="75"/>
      <c r="J43" s="75"/>
      <c r="K43" s="73"/>
      <c r="L43" s="9"/>
    </row>
    <row r="44" spans="1:12" s="36" customFormat="1" x14ac:dyDescent="0.2">
      <c r="A44" s="20" t="str">
        <f>IF(D44="","",SUBTOTAL(3,$F$11:F44))</f>
        <v/>
      </c>
      <c r="B44" s="69"/>
      <c r="C44" s="70"/>
      <c r="D44" s="78"/>
      <c r="E44" s="70"/>
      <c r="F44" s="74"/>
      <c r="G44" s="75"/>
      <c r="H44" s="75"/>
      <c r="I44" s="75"/>
      <c r="J44" s="75"/>
      <c r="K44" s="73"/>
      <c r="L44" s="9"/>
    </row>
    <row r="45" spans="1:12" s="36" customFormat="1" x14ac:dyDescent="0.2">
      <c r="A45" s="20" t="str">
        <f>IF(D45="","",SUBTOTAL(3,$F$11:F45))</f>
        <v/>
      </c>
      <c r="B45" s="69"/>
      <c r="C45" s="70"/>
      <c r="D45" s="78"/>
      <c r="E45" s="70"/>
      <c r="F45" s="74"/>
      <c r="G45" s="75"/>
      <c r="H45" s="75"/>
      <c r="I45" s="75"/>
      <c r="J45" s="75"/>
      <c r="K45" s="73"/>
      <c r="L45" s="9"/>
    </row>
    <row r="46" spans="1:12" s="36" customFormat="1" x14ac:dyDescent="0.25">
      <c r="A46" s="20" t="str">
        <f>IF(D46="","",SUBTOTAL(3,$F$11:F46))</f>
        <v/>
      </c>
      <c r="B46" s="69"/>
      <c r="C46" s="70"/>
      <c r="D46" s="76"/>
      <c r="E46" s="70"/>
      <c r="F46" s="74"/>
      <c r="G46" s="73"/>
      <c r="H46" s="73"/>
      <c r="I46" s="73"/>
      <c r="J46" s="73"/>
      <c r="K46" s="73"/>
      <c r="L46" s="51"/>
    </row>
    <row r="47" spans="1:12" s="36" customFormat="1" x14ac:dyDescent="0.25">
      <c r="A47" s="20" t="str">
        <f>IF(D47="","",SUBTOTAL(3,$F$11:F47))</f>
        <v/>
      </c>
      <c r="B47" s="69"/>
      <c r="C47" s="70"/>
      <c r="D47" s="76"/>
      <c r="E47" s="70"/>
      <c r="F47" s="74"/>
      <c r="G47" s="73"/>
      <c r="H47" s="73"/>
      <c r="I47" s="73"/>
      <c r="J47" s="73"/>
      <c r="K47" s="73"/>
      <c r="L47" s="51"/>
    </row>
    <row r="48" spans="1:12" s="36" customFormat="1" x14ac:dyDescent="0.2">
      <c r="A48" s="20" t="str">
        <f>IF(D48="","",SUBTOTAL(3,$F$11:F48))</f>
        <v/>
      </c>
      <c r="B48" s="69"/>
      <c r="C48" s="70"/>
      <c r="D48" s="71"/>
      <c r="E48" s="70"/>
      <c r="F48" s="74"/>
      <c r="G48" s="75"/>
      <c r="H48" s="75"/>
      <c r="I48" s="75"/>
      <c r="J48" s="75"/>
      <c r="K48" s="75"/>
      <c r="L48" s="9"/>
    </row>
    <row r="49" spans="1:12" s="36" customFormat="1" x14ac:dyDescent="0.2">
      <c r="A49" s="20" t="str">
        <f>IF(D49="","",SUBTOTAL(3,$F$11:F49))</f>
        <v/>
      </c>
      <c r="B49" s="69"/>
      <c r="C49" s="70"/>
      <c r="D49" s="71"/>
      <c r="E49" s="70"/>
      <c r="F49" s="74"/>
      <c r="G49" s="75"/>
      <c r="H49" s="75"/>
      <c r="I49" s="75"/>
      <c r="J49" s="75"/>
      <c r="K49" s="73"/>
      <c r="L49" s="9"/>
    </row>
    <row r="50" spans="1:12" s="36" customFormat="1" ht="87" customHeight="1" x14ac:dyDescent="0.2">
      <c r="A50" s="20" t="str">
        <f>IF(D50="","",SUBTOTAL(3,$F$11:F50))</f>
        <v/>
      </c>
      <c r="B50" s="69"/>
      <c r="C50" s="70"/>
      <c r="D50" s="71"/>
      <c r="E50" s="70"/>
      <c r="F50" s="74"/>
      <c r="G50" s="75"/>
      <c r="H50" s="75"/>
      <c r="I50" s="75"/>
      <c r="J50" s="75"/>
      <c r="K50" s="73"/>
      <c r="L50" s="9"/>
    </row>
    <row r="51" spans="1:12" s="36" customFormat="1" x14ac:dyDescent="0.2">
      <c r="A51" s="20" t="str">
        <f>IF(D51="","",SUBTOTAL(3,$F$11:F51))</f>
        <v/>
      </c>
      <c r="B51" s="69"/>
      <c r="C51" s="70"/>
      <c r="D51" s="71"/>
      <c r="E51" s="70"/>
      <c r="F51" s="74"/>
      <c r="G51" s="75"/>
      <c r="H51" s="75"/>
      <c r="I51" s="73"/>
      <c r="J51" s="75"/>
      <c r="K51" s="73"/>
      <c r="L51" s="9"/>
    </row>
    <row r="52" spans="1:12" s="36" customFormat="1" x14ac:dyDescent="0.2">
      <c r="A52" s="20" t="str">
        <f>IF(D52="","",SUBTOTAL(3,$F$11:F52))</f>
        <v/>
      </c>
      <c r="B52" s="69"/>
      <c r="C52" s="70"/>
      <c r="D52" s="71"/>
      <c r="E52" s="70"/>
      <c r="F52" s="74"/>
      <c r="G52" s="73"/>
      <c r="H52" s="73"/>
      <c r="I52" s="73"/>
      <c r="J52" s="73"/>
      <c r="K52" s="73"/>
      <c r="L52" s="9"/>
    </row>
    <row r="53" spans="1:12" s="36" customFormat="1" x14ac:dyDescent="0.2">
      <c r="A53" s="20" t="str">
        <f>IF(D53="","",SUBTOTAL(3,$F$11:F53))</f>
        <v/>
      </c>
      <c r="B53" s="69"/>
      <c r="C53" s="70"/>
      <c r="D53" s="71"/>
      <c r="E53" s="70"/>
      <c r="F53" s="74"/>
      <c r="G53" s="75"/>
      <c r="H53" s="75"/>
      <c r="I53" s="75"/>
      <c r="J53" s="75"/>
      <c r="K53" s="73"/>
      <c r="L53" s="9"/>
    </row>
    <row r="54" spans="1:12" s="36" customFormat="1" x14ac:dyDescent="0.2">
      <c r="A54" s="20" t="str">
        <f>IF(D54="","",SUBTOTAL(3,$F$11:F54))</f>
        <v/>
      </c>
      <c r="B54" s="69"/>
      <c r="C54" s="70"/>
      <c r="D54" s="78"/>
      <c r="E54" s="70"/>
      <c r="F54" s="74"/>
      <c r="G54" s="75"/>
      <c r="H54" s="73"/>
      <c r="I54" s="73"/>
      <c r="J54" s="75"/>
      <c r="K54" s="73"/>
      <c r="L54" s="9"/>
    </row>
    <row r="55" spans="1:12" s="36" customFormat="1" ht="65.25" customHeight="1" x14ac:dyDescent="0.2">
      <c r="A55" s="20" t="str">
        <f>IF(D55="","",SUBTOTAL(3,$F$11:F55))</f>
        <v/>
      </c>
      <c r="B55" s="69"/>
      <c r="C55" s="70"/>
      <c r="D55" s="71"/>
      <c r="E55" s="70"/>
      <c r="F55" s="74"/>
      <c r="G55" s="75"/>
      <c r="H55" s="73"/>
      <c r="I55" s="73"/>
      <c r="J55" s="75"/>
      <c r="K55" s="73"/>
      <c r="L55" s="9"/>
    </row>
    <row r="56" spans="1:12" s="36" customFormat="1" ht="54" customHeight="1" x14ac:dyDescent="0.2">
      <c r="A56" s="20" t="str">
        <f>IF(D56="","",SUBTOTAL(3,$F$11:F56))</f>
        <v/>
      </c>
      <c r="B56" s="69"/>
      <c r="C56" s="70"/>
      <c r="D56" s="71"/>
      <c r="E56" s="70"/>
      <c r="F56" s="74"/>
      <c r="G56" s="75"/>
      <c r="H56" s="73"/>
      <c r="I56" s="73"/>
      <c r="J56" s="75"/>
      <c r="K56" s="73"/>
      <c r="L56" s="9"/>
    </row>
    <row r="57" spans="1:12" s="36" customFormat="1" x14ac:dyDescent="0.2">
      <c r="A57" s="20" t="str">
        <f>IF(D57="","",SUBTOTAL(3,$F$11:F57))</f>
        <v/>
      </c>
      <c r="B57" s="69"/>
      <c r="C57" s="70"/>
      <c r="D57" s="79"/>
      <c r="E57" s="70"/>
      <c r="F57" s="74"/>
      <c r="G57" s="75"/>
      <c r="H57" s="73"/>
      <c r="I57" s="73"/>
      <c r="J57" s="75"/>
      <c r="K57" s="73"/>
      <c r="L57" s="9"/>
    </row>
    <row r="58" spans="1:12" s="36" customFormat="1" ht="81.75" customHeight="1" x14ac:dyDescent="0.2">
      <c r="A58" s="20" t="str">
        <f>IF(D58="","",SUBTOTAL(3,$F$11:F58))</f>
        <v/>
      </c>
      <c r="B58" s="69"/>
      <c r="C58" s="70"/>
      <c r="D58" s="80"/>
      <c r="E58" s="70"/>
      <c r="F58" s="74"/>
      <c r="G58" s="75"/>
      <c r="H58" s="75"/>
      <c r="I58" s="75"/>
      <c r="J58" s="75"/>
      <c r="K58" s="73"/>
      <c r="L58" s="9"/>
    </row>
    <row r="59" spans="1:12" s="36" customFormat="1" ht="51.75" customHeight="1" x14ac:dyDescent="0.2">
      <c r="A59" s="20" t="str">
        <f>IF(D59="","",SUBTOTAL(3,$F$11:F59))</f>
        <v/>
      </c>
      <c r="B59" s="69"/>
      <c r="C59" s="70"/>
      <c r="D59" s="79"/>
      <c r="E59" s="70"/>
      <c r="F59" s="74"/>
      <c r="G59" s="75"/>
      <c r="H59" s="75"/>
      <c r="I59" s="75"/>
      <c r="J59" s="75"/>
      <c r="K59" s="73"/>
      <c r="L59" s="9"/>
    </row>
    <row r="60" spans="1:12" s="36" customFormat="1" ht="83.25" customHeight="1" x14ac:dyDescent="0.2">
      <c r="A60" s="20" t="str">
        <f>IF(D60="","",SUBTOTAL(3,$F$11:F60))</f>
        <v/>
      </c>
      <c r="B60" s="69"/>
      <c r="C60" s="70"/>
      <c r="D60" s="79"/>
      <c r="E60" s="70"/>
      <c r="F60" s="74"/>
      <c r="G60" s="75"/>
      <c r="H60" s="75"/>
      <c r="I60" s="75"/>
      <c r="J60" s="75"/>
      <c r="K60" s="73"/>
      <c r="L60" s="9"/>
    </row>
    <row r="61" spans="1:12" s="36" customFormat="1" ht="48.75" customHeight="1" x14ac:dyDescent="0.2">
      <c r="A61" s="20" t="str">
        <f>IF(D61="","",SUBTOTAL(3,$F$11:F61))</f>
        <v/>
      </c>
      <c r="B61" s="69"/>
      <c r="C61" s="70"/>
      <c r="D61" s="79"/>
      <c r="E61" s="70"/>
      <c r="F61" s="74"/>
      <c r="G61" s="75"/>
      <c r="H61" s="75"/>
      <c r="I61" s="75"/>
      <c r="J61" s="75"/>
      <c r="K61" s="73"/>
      <c r="L61" s="1"/>
    </row>
    <row r="62" spans="1:12" s="36" customFormat="1" x14ac:dyDescent="0.2">
      <c r="A62" s="20" t="str">
        <f>IF(D62="","",SUBTOTAL(3,$F$11:F62))</f>
        <v/>
      </c>
      <c r="B62" s="69"/>
      <c r="C62" s="70"/>
      <c r="D62" s="71"/>
      <c r="E62" s="70"/>
      <c r="F62" s="74"/>
      <c r="G62" s="77"/>
      <c r="H62" s="77"/>
      <c r="I62" s="77"/>
      <c r="J62" s="77"/>
      <c r="K62" s="73"/>
      <c r="L62" s="9"/>
    </row>
    <row r="63" spans="1:12" s="36" customFormat="1" x14ac:dyDescent="0.2">
      <c r="A63" s="20" t="str">
        <f>IF(D63="","",SUBTOTAL(3,$F$11:F63))</f>
        <v/>
      </c>
      <c r="B63" s="69"/>
      <c r="C63" s="70"/>
      <c r="D63" s="71"/>
      <c r="E63" s="70"/>
      <c r="F63" s="74"/>
      <c r="G63" s="75"/>
      <c r="H63" s="75"/>
      <c r="I63" s="75"/>
      <c r="J63" s="75"/>
      <c r="K63" s="75"/>
      <c r="L63" s="9"/>
    </row>
    <row r="64" spans="1:12" s="36" customFormat="1" ht="53.25" customHeight="1" x14ac:dyDescent="0.25">
      <c r="A64" s="20" t="str">
        <f>IF(D64="","",SUBTOTAL(3,$F$11:F64))</f>
        <v/>
      </c>
      <c r="B64" s="69"/>
      <c r="C64" s="70"/>
      <c r="D64" s="71"/>
      <c r="E64" s="70"/>
      <c r="F64" s="74"/>
      <c r="G64" s="73"/>
      <c r="H64" s="73"/>
      <c r="I64" s="73"/>
      <c r="J64" s="73"/>
      <c r="K64" s="73"/>
      <c r="L64" s="51"/>
    </row>
    <row r="65" spans="1:12" s="36" customFormat="1" ht="67.5" customHeight="1" x14ac:dyDescent="0.25">
      <c r="A65" s="20" t="str">
        <f>IF(D65="","",SUBTOTAL(3,$F$11:F65))</f>
        <v/>
      </c>
      <c r="B65" s="69"/>
      <c r="C65" s="70"/>
      <c r="D65" s="71"/>
      <c r="E65" s="70"/>
      <c r="F65" s="74"/>
      <c r="G65" s="73"/>
      <c r="H65" s="73"/>
      <c r="I65" s="73"/>
      <c r="J65" s="73"/>
      <c r="K65" s="73"/>
      <c r="L65" s="51"/>
    </row>
    <row r="66" spans="1:12" s="36" customFormat="1" ht="77.25" customHeight="1" x14ac:dyDescent="0.25">
      <c r="A66" s="20" t="str">
        <f>IF(D66="","",SUBTOTAL(3,$F$11:F66))</f>
        <v/>
      </c>
      <c r="B66" s="69"/>
      <c r="C66" s="70"/>
      <c r="D66" s="78"/>
      <c r="E66" s="70"/>
      <c r="F66" s="74"/>
      <c r="G66" s="73"/>
      <c r="H66" s="73"/>
      <c r="I66" s="73"/>
      <c r="J66" s="73"/>
      <c r="K66" s="73"/>
      <c r="L66" s="51"/>
    </row>
    <row r="67" spans="1:12" s="36" customFormat="1" ht="61.5" customHeight="1" x14ac:dyDescent="0.25">
      <c r="A67" s="20" t="str">
        <f>IF(D67="","",SUBTOTAL(3,$F$11:F67))</f>
        <v/>
      </c>
      <c r="B67" s="20"/>
      <c r="C67" s="4"/>
      <c r="D67" s="7"/>
      <c r="E67" s="4"/>
      <c r="F67" s="10"/>
      <c r="G67" s="9"/>
      <c r="H67" s="9"/>
      <c r="I67" s="9"/>
      <c r="J67" s="9"/>
      <c r="K67" s="9"/>
      <c r="L67" s="51"/>
    </row>
    <row r="68" spans="1:12" s="36" customFormat="1" ht="61.5" customHeight="1" x14ac:dyDescent="0.25">
      <c r="A68" s="20" t="str">
        <f>IF(D68="","",SUBTOTAL(3,$F$11:F68))</f>
        <v/>
      </c>
      <c r="B68" s="20"/>
      <c r="C68" s="4"/>
      <c r="D68" s="7"/>
      <c r="E68" s="4"/>
      <c r="F68" s="10"/>
      <c r="G68" s="9"/>
      <c r="H68" s="9"/>
      <c r="I68" s="9"/>
      <c r="J68" s="9"/>
      <c r="K68" s="9"/>
      <c r="L68" s="51"/>
    </row>
    <row r="69" spans="1:12" s="36" customFormat="1" ht="57" customHeight="1" x14ac:dyDescent="0.25">
      <c r="A69" s="20" t="str">
        <f>IF(D69="","",SUBTOTAL(3,$F$11:F69))</f>
        <v/>
      </c>
      <c r="B69" s="20"/>
      <c r="C69" s="4"/>
      <c r="D69" s="7"/>
      <c r="E69" s="4"/>
      <c r="F69" s="32"/>
      <c r="G69" s="28"/>
      <c r="H69" s="9"/>
      <c r="I69" s="9"/>
      <c r="J69" s="9"/>
      <c r="K69" s="9"/>
      <c r="L69" s="51"/>
    </row>
    <row r="70" spans="1:12" s="36" customFormat="1" ht="82.5" customHeight="1" x14ac:dyDescent="0.25">
      <c r="A70" s="20" t="str">
        <f>IF(D70="","",SUBTOTAL(3,$F$11:F70))</f>
        <v/>
      </c>
      <c r="B70" s="20"/>
      <c r="C70" s="4"/>
      <c r="D70" s="7"/>
      <c r="E70" s="4"/>
      <c r="F70" s="10"/>
      <c r="G70" s="9"/>
      <c r="H70" s="9"/>
      <c r="I70" s="9"/>
      <c r="J70" s="9"/>
      <c r="K70" s="9"/>
      <c r="L70" s="51"/>
    </row>
    <row r="71" spans="1:12" s="36" customFormat="1" ht="63.75" customHeight="1" x14ac:dyDescent="0.25">
      <c r="A71" s="20" t="str">
        <f>IF(D71="","",SUBTOTAL(3,$F$11:F71))</f>
        <v/>
      </c>
      <c r="B71" s="20"/>
      <c r="C71" s="4"/>
      <c r="D71" s="7"/>
      <c r="E71" s="4"/>
      <c r="F71" s="10"/>
      <c r="G71" s="9"/>
      <c r="H71" s="9"/>
      <c r="I71" s="9"/>
      <c r="J71" s="9"/>
      <c r="K71" s="9"/>
      <c r="L71" s="51"/>
    </row>
    <row r="72" spans="1:12" s="36" customFormat="1" ht="63.75" customHeight="1" x14ac:dyDescent="0.25">
      <c r="A72" s="20" t="str">
        <f>IF(D72="","",SUBTOTAL(3,$F$11:F72))</f>
        <v/>
      </c>
      <c r="B72" s="20"/>
      <c r="C72" s="4"/>
      <c r="D72" s="7"/>
      <c r="E72" s="4"/>
      <c r="F72" s="10"/>
      <c r="G72" s="9"/>
      <c r="H72" s="9"/>
      <c r="I72" s="9"/>
      <c r="J72" s="9"/>
      <c r="K72" s="9"/>
      <c r="L72" s="51"/>
    </row>
    <row r="73" spans="1:12" s="36" customFormat="1" x14ac:dyDescent="0.25">
      <c r="A73" s="20" t="str">
        <f>IF(D73="","",SUBTOTAL(3,$F$11:F73))</f>
        <v/>
      </c>
      <c r="B73" s="20"/>
      <c r="C73" s="4"/>
      <c r="D73" s="7"/>
      <c r="E73" s="4"/>
      <c r="F73" s="10"/>
      <c r="G73" s="9"/>
      <c r="H73" s="9"/>
      <c r="I73" s="9"/>
      <c r="J73" s="9"/>
      <c r="K73" s="9"/>
      <c r="L73" s="51"/>
    </row>
    <row r="74" spans="1:12" s="36" customFormat="1" x14ac:dyDescent="0.25">
      <c r="A74" s="20" t="str">
        <f>IF(D74="","",SUBTOTAL(3,$F$11:F74))</f>
        <v/>
      </c>
      <c r="B74" s="20"/>
      <c r="C74" s="4"/>
      <c r="D74" s="7"/>
      <c r="E74" s="4"/>
      <c r="F74" s="10"/>
      <c r="G74" s="9"/>
      <c r="H74" s="9"/>
      <c r="I74" s="9"/>
      <c r="J74" s="9"/>
      <c r="K74" s="9"/>
      <c r="L74" s="51"/>
    </row>
    <row r="75" spans="1:12" s="36" customFormat="1" x14ac:dyDescent="0.25">
      <c r="A75" s="20" t="str">
        <f>IF(D75="","",SUBTOTAL(3,$F$11:F75))</f>
        <v/>
      </c>
      <c r="B75" s="20"/>
      <c r="C75" s="4"/>
      <c r="D75" s="7"/>
      <c r="E75" s="4"/>
      <c r="F75" s="10"/>
      <c r="G75" s="9"/>
      <c r="H75" s="9"/>
      <c r="I75" s="9"/>
      <c r="J75" s="9"/>
      <c r="K75" s="9"/>
      <c r="L75" s="51"/>
    </row>
    <row r="76" spans="1:12" s="36" customFormat="1" x14ac:dyDescent="0.25">
      <c r="A76" s="20" t="str">
        <f>IF(D76="","",SUBTOTAL(3,$F$11:F76))</f>
        <v/>
      </c>
      <c r="B76" s="20"/>
      <c r="C76" s="4"/>
      <c r="D76" s="7"/>
      <c r="E76" s="4"/>
      <c r="F76" s="10"/>
      <c r="G76" s="9"/>
      <c r="H76" s="9"/>
      <c r="I76" s="9"/>
      <c r="J76" s="9"/>
      <c r="K76" s="9"/>
      <c r="L76" s="51"/>
    </row>
    <row r="77" spans="1:12" s="36" customFormat="1" x14ac:dyDescent="0.25">
      <c r="A77" s="20" t="str">
        <f>IF(D77="","",SUBTOTAL(3,$F$11:F77))</f>
        <v/>
      </c>
      <c r="B77" s="20"/>
      <c r="C77" s="4"/>
      <c r="D77" s="7"/>
      <c r="E77" s="4"/>
      <c r="F77" s="10"/>
      <c r="G77" s="9"/>
      <c r="H77" s="9"/>
      <c r="I77" s="9"/>
      <c r="J77" s="9"/>
      <c r="K77" s="9"/>
      <c r="L77" s="51"/>
    </row>
    <row r="78" spans="1:12" s="36" customFormat="1" x14ac:dyDescent="0.25">
      <c r="A78" s="20" t="str">
        <f>IF(D78="","",SUBTOTAL(3,$F$11:F78))</f>
        <v/>
      </c>
      <c r="B78" s="20"/>
      <c r="C78" s="4"/>
      <c r="D78" s="7"/>
      <c r="E78" s="4"/>
      <c r="F78" s="10"/>
      <c r="G78" s="9"/>
      <c r="H78" s="9"/>
      <c r="I78" s="9"/>
      <c r="J78" s="9"/>
      <c r="K78" s="9"/>
      <c r="L78" s="51"/>
    </row>
    <row r="79" spans="1:12" s="36" customFormat="1" ht="63.75" customHeight="1" x14ac:dyDescent="0.25">
      <c r="A79" s="20" t="str">
        <f>IF(D79="","",SUBTOTAL(3,$F$11:F79))</f>
        <v/>
      </c>
      <c r="B79" s="20"/>
      <c r="C79" s="4"/>
      <c r="D79" s="31"/>
      <c r="E79" s="4"/>
      <c r="F79" s="10"/>
      <c r="G79" s="9"/>
      <c r="H79" s="9"/>
      <c r="I79" s="9"/>
      <c r="J79" s="9"/>
      <c r="K79" s="9"/>
      <c r="L79" s="51"/>
    </row>
    <row r="80" spans="1:12" s="36" customFormat="1" ht="87" customHeight="1" x14ac:dyDescent="0.25">
      <c r="A80" s="20" t="str">
        <f>IF(D80="","",SUBTOTAL(3,$F$11:F80))</f>
        <v/>
      </c>
      <c r="B80" s="20"/>
      <c r="C80" s="4"/>
      <c r="D80" s="31"/>
      <c r="E80" s="4"/>
      <c r="F80" s="10"/>
      <c r="G80" s="9"/>
      <c r="H80" s="9"/>
      <c r="I80" s="9"/>
      <c r="J80" s="9"/>
      <c r="K80" s="9"/>
      <c r="L80" s="51"/>
    </row>
    <row r="81" spans="1:12" s="36" customFormat="1" ht="63.75" customHeight="1" x14ac:dyDescent="0.25">
      <c r="A81" s="20" t="str">
        <f>IF(D81="","",SUBTOTAL(3,$F$11:F81))</f>
        <v/>
      </c>
      <c r="B81" s="20"/>
      <c r="C81" s="4"/>
      <c r="D81" s="31"/>
      <c r="E81" s="4"/>
      <c r="F81" s="10"/>
      <c r="G81" s="9"/>
      <c r="H81" s="9"/>
      <c r="I81" s="9"/>
      <c r="J81" s="9"/>
      <c r="K81" s="9"/>
      <c r="L81" s="51"/>
    </row>
    <row r="82" spans="1:12" s="36" customFormat="1" ht="63.75" customHeight="1" x14ac:dyDescent="0.25">
      <c r="A82" s="20" t="str">
        <f>IF(D82="","",SUBTOTAL(3,$F$11:F82))</f>
        <v/>
      </c>
      <c r="B82" s="20"/>
      <c r="C82" s="4"/>
      <c r="D82" s="52"/>
      <c r="E82" s="4"/>
      <c r="F82" s="10"/>
      <c r="G82" s="9"/>
      <c r="H82" s="9"/>
      <c r="I82" s="9"/>
      <c r="J82" s="9"/>
      <c r="K82" s="9"/>
      <c r="L82" s="51"/>
    </row>
    <row r="83" spans="1:12" s="36" customFormat="1" ht="63.75" customHeight="1" x14ac:dyDescent="0.25">
      <c r="A83" s="20" t="str">
        <f>IF(D83="","",SUBTOTAL(3,$F$11:F83))</f>
        <v/>
      </c>
      <c r="B83" s="20"/>
      <c r="C83" s="4"/>
      <c r="D83" s="52"/>
      <c r="E83" s="4"/>
      <c r="F83" s="10"/>
      <c r="G83" s="9"/>
      <c r="H83" s="9"/>
      <c r="I83" s="9"/>
      <c r="J83" s="9"/>
      <c r="K83" s="9"/>
      <c r="L83" s="51"/>
    </row>
    <row r="84" spans="1:12" s="36" customFormat="1" ht="63.75" customHeight="1" x14ac:dyDescent="0.25">
      <c r="A84" s="20" t="str">
        <f>IF(D84="","",SUBTOTAL(3,$F$11:F84))</f>
        <v/>
      </c>
      <c r="B84" s="20"/>
      <c r="C84" s="4"/>
      <c r="D84" s="31"/>
      <c r="E84" s="4"/>
      <c r="F84" s="10"/>
      <c r="G84" s="9"/>
      <c r="H84" s="9"/>
      <c r="I84" s="9"/>
      <c r="J84" s="9"/>
      <c r="K84" s="9"/>
      <c r="L84" s="51"/>
    </row>
    <row r="85" spans="1:12" s="36" customFormat="1" ht="62.25" customHeight="1" x14ac:dyDescent="0.25">
      <c r="A85" s="20" t="str">
        <f>IF(D85="","",SUBTOTAL(3,$F$11:F85))</f>
        <v/>
      </c>
      <c r="B85" s="20"/>
      <c r="C85" s="4"/>
      <c r="D85" s="31"/>
      <c r="E85" s="4"/>
      <c r="F85" s="10"/>
      <c r="G85" s="9"/>
      <c r="H85" s="9"/>
      <c r="I85" s="9"/>
      <c r="J85" s="9"/>
      <c r="K85" s="9"/>
      <c r="L85" s="51"/>
    </row>
    <row r="86" spans="1:12" s="36" customFormat="1" ht="62.25" customHeight="1" x14ac:dyDescent="0.25">
      <c r="A86" s="20" t="str">
        <f>IF(D86="","",SUBTOTAL(3,$F$11:F86))</f>
        <v/>
      </c>
      <c r="B86" s="20"/>
      <c r="C86" s="4"/>
      <c r="D86" s="31"/>
      <c r="E86" s="4"/>
      <c r="F86" s="10"/>
      <c r="G86" s="9"/>
      <c r="H86" s="9"/>
      <c r="I86" s="9"/>
      <c r="J86" s="9"/>
      <c r="K86" s="9"/>
      <c r="L86" s="51"/>
    </row>
    <row r="87" spans="1:12" s="36" customFormat="1" ht="63.75" customHeight="1" x14ac:dyDescent="0.25">
      <c r="A87" s="20" t="str">
        <f>IF(D87="","",SUBTOTAL(3,$F$11:F87))</f>
        <v/>
      </c>
      <c r="B87" s="20"/>
      <c r="C87" s="4"/>
      <c r="D87" s="31"/>
      <c r="E87" s="4"/>
      <c r="F87" s="10"/>
      <c r="G87" s="9"/>
      <c r="H87" s="9"/>
      <c r="I87" s="9"/>
      <c r="J87" s="9"/>
      <c r="K87" s="9"/>
      <c r="L87" s="51"/>
    </row>
    <row r="88" spans="1:12" s="36" customFormat="1" ht="48.75" customHeight="1" x14ac:dyDescent="0.25">
      <c r="A88" s="20" t="str">
        <f>IF(D88="","",SUBTOTAL(3,$F$11:F88))</f>
        <v/>
      </c>
      <c r="B88" s="20"/>
      <c r="C88" s="4"/>
      <c r="D88" s="7"/>
      <c r="E88" s="4"/>
      <c r="F88" s="10"/>
      <c r="G88" s="9"/>
      <c r="H88" s="9"/>
      <c r="I88" s="9"/>
      <c r="J88" s="9"/>
      <c r="K88" s="9"/>
      <c r="L88" s="51"/>
    </row>
    <row r="89" spans="1:12" s="36" customFormat="1" ht="33" customHeight="1" x14ac:dyDescent="0.25">
      <c r="A89" s="20" t="str">
        <f>IF(D89="","",SUBTOTAL(3,$F$11:F89))</f>
        <v/>
      </c>
      <c r="B89" s="20"/>
      <c r="C89" s="4"/>
      <c r="D89" s="7"/>
      <c r="E89" s="4"/>
      <c r="F89" s="10"/>
      <c r="G89" s="9"/>
      <c r="H89" s="9"/>
      <c r="I89" s="9"/>
      <c r="J89" s="9"/>
      <c r="K89" s="9"/>
      <c r="L89" s="51"/>
    </row>
    <row r="90" spans="1:12" s="36" customFormat="1" x14ac:dyDescent="0.25">
      <c r="A90" s="20" t="str">
        <f>IF(D90="","",SUBTOTAL(3,$F$11:F90))</f>
        <v/>
      </c>
      <c r="B90" s="20"/>
      <c r="C90" s="4"/>
      <c r="D90" s="7"/>
      <c r="E90" s="4"/>
      <c r="F90" s="10"/>
      <c r="G90" s="9"/>
      <c r="H90" s="9"/>
      <c r="I90" s="9"/>
      <c r="J90" s="9"/>
      <c r="K90" s="9"/>
      <c r="L90" s="51"/>
    </row>
    <row r="91" spans="1:12" s="36" customFormat="1" x14ac:dyDescent="0.25">
      <c r="A91" s="20" t="str">
        <f>IF(D91="","",SUBTOTAL(3,$F$11:F91))</f>
        <v/>
      </c>
      <c r="B91" s="20"/>
      <c r="C91" s="4"/>
      <c r="D91" s="7"/>
      <c r="E91" s="4"/>
      <c r="F91" s="10"/>
      <c r="G91" s="9"/>
      <c r="H91" s="9"/>
      <c r="I91" s="9"/>
      <c r="J91" s="9"/>
      <c r="K91" s="9"/>
      <c r="L91" s="51"/>
    </row>
    <row r="92" spans="1:12" s="36" customFormat="1" ht="24.75" customHeight="1" x14ac:dyDescent="0.25">
      <c r="A92" s="20" t="str">
        <f>IF(D92="","",SUBTOTAL(3,$F$11:F92))</f>
        <v/>
      </c>
      <c r="B92" s="20"/>
      <c r="C92" s="4"/>
      <c r="D92" s="5"/>
      <c r="E92" s="4"/>
      <c r="F92" s="10"/>
      <c r="G92" s="9"/>
      <c r="H92" s="9"/>
      <c r="I92" s="9"/>
      <c r="J92" s="9"/>
      <c r="K92" s="9"/>
      <c r="L92" s="51"/>
    </row>
    <row r="93" spans="1:12" s="36" customFormat="1" ht="40.5" customHeight="1" x14ac:dyDescent="0.25">
      <c r="A93" s="20" t="str">
        <f>IF(D93="","",SUBTOTAL(3,$F$11:F93))</f>
        <v/>
      </c>
      <c r="B93" s="20"/>
      <c r="C93" s="4"/>
      <c r="D93" s="7"/>
      <c r="E93" s="4"/>
      <c r="F93" s="10"/>
      <c r="G93" s="9"/>
      <c r="H93" s="9"/>
      <c r="I93" s="9"/>
      <c r="J93" s="9"/>
      <c r="K93" s="9"/>
      <c r="L93" s="51"/>
    </row>
    <row r="94" spans="1:12" s="36" customFormat="1" ht="24.75" customHeight="1" x14ac:dyDescent="0.25">
      <c r="A94" s="20" t="str">
        <f>IF(D94="","",SUBTOTAL(3,$F$11:F94))</f>
        <v/>
      </c>
      <c r="B94" s="20"/>
      <c r="C94" s="4"/>
      <c r="D94" s="7"/>
      <c r="E94" s="4"/>
      <c r="F94" s="10"/>
      <c r="G94" s="9"/>
      <c r="H94" s="9"/>
      <c r="I94" s="9"/>
      <c r="J94" s="9"/>
      <c r="K94" s="9"/>
      <c r="L94" s="51"/>
    </row>
    <row r="95" spans="1:12" s="36" customFormat="1" x14ac:dyDescent="0.25">
      <c r="A95" s="20" t="str">
        <f>IF(D95="","",SUBTOTAL(3,$F$11:F95))</f>
        <v/>
      </c>
      <c r="B95" s="20"/>
      <c r="C95" s="4"/>
      <c r="D95" s="7"/>
      <c r="E95" s="4"/>
      <c r="F95" s="10"/>
      <c r="G95" s="9"/>
      <c r="H95" s="9"/>
      <c r="I95" s="9"/>
      <c r="J95" s="9"/>
      <c r="K95" s="9"/>
      <c r="L95" s="51"/>
    </row>
    <row r="96" spans="1:12" s="36" customFormat="1" x14ac:dyDescent="0.25">
      <c r="A96" s="20" t="str">
        <f>IF(D96="","",SUBTOTAL(3,$F$11:F96))</f>
        <v/>
      </c>
      <c r="B96" s="20"/>
      <c r="C96" s="4"/>
      <c r="D96" s="7"/>
      <c r="E96" s="4"/>
      <c r="F96" s="10"/>
      <c r="G96" s="9"/>
      <c r="H96" s="9"/>
      <c r="I96" s="9"/>
      <c r="J96" s="9"/>
      <c r="K96" s="9"/>
      <c r="L96" s="51"/>
    </row>
    <row r="97" spans="1:12" s="36" customFormat="1" ht="73.5" customHeight="1" x14ac:dyDescent="0.25">
      <c r="A97" s="20" t="str">
        <f>IF(D97="","",SUBTOTAL(3,$F$11:F97))</f>
        <v/>
      </c>
      <c r="B97" s="20"/>
      <c r="C97" s="4"/>
      <c r="D97" s="5"/>
      <c r="E97" s="4"/>
      <c r="F97" s="10"/>
      <c r="G97" s="9"/>
      <c r="H97" s="9"/>
      <c r="I97" s="9"/>
      <c r="J97" s="9"/>
      <c r="K97" s="9"/>
      <c r="L97" s="51"/>
    </row>
    <row r="98" spans="1:12" s="36" customFormat="1" ht="40.5" customHeight="1" x14ac:dyDescent="0.25">
      <c r="A98" s="20" t="str">
        <f>IF(D98="","",SUBTOTAL(3,$F$11:F98))</f>
        <v/>
      </c>
      <c r="B98" s="20"/>
      <c r="C98" s="4"/>
      <c r="D98" s="5"/>
      <c r="E98" s="4"/>
      <c r="F98" s="10"/>
      <c r="G98" s="9"/>
      <c r="H98" s="9"/>
      <c r="I98" s="9"/>
      <c r="J98" s="9"/>
      <c r="K98" s="9"/>
      <c r="L98" s="51"/>
    </row>
    <row r="99" spans="1:12" s="36" customFormat="1" x14ac:dyDescent="0.25">
      <c r="A99" s="20" t="str">
        <f>IF(D99="","",SUBTOTAL(3,$F$11:F99))</f>
        <v/>
      </c>
      <c r="B99" s="20"/>
      <c r="C99" s="4"/>
      <c r="D99" s="5"/>
      <c r="E99" s="4"/>
      <c r="F99" s="10"/>
      <c r="G99" s="9"/>
      <c r="H99" s="9"/>
      <c r="I99" s="9"/>
      <c r="J99" s="9"/>
      <c r="K99" s="9"/>
      <c r="L99" s="51"/>
    </row>
    <row r="100" spans="1:12" s="36" customFormat="1" x14ac:dyDescent="0.25">
      <c r="A100" s="20" t="str">
        <f>IF(D100="","",SUBTOTAL(3,$F$11:F100))</f>
        <v/>
      </c>
      <c r="B100" s="20"/>
      <c r="C100" s="4"/>
      <c r="D100" s="5"/>
      <c r="E100" s="4"/>
      <c r="F100" s="10"/>
      <c r="G100" s="9"/>
      <c r="H100" s="9"/>
      <c r="I100" s="9"/>
      <c r="J100" s="9"/>
      <c r="K100" s="9"/>
      <c r="L100" s="51"/>
    </row>
    <row r="101" spans="1:12" s="36" customFormat="1" x14ac:dyDescent="0.25">
      <c r="A101" s="20" t="str">
        <f>IF(D101="","",SUBTOTAL(3,$F$11:F101))</f>
        <v/>
      </c>
      <c r="B101" s="20"/>
      <c r="C101" s="4"/>
      <c r="D101" s="5"/>
      <c r="E101" s="4"/>
      <c r="F101" s="32"/>
      <c r="G101" s="29"/>
      <c r="H101" s="9"/>
      <c r="I101" s="9"/>
      <c r="J101" s="9"/>
      <c r="K101" s="9"/>
      <c r="L101" s="51"/>
    </row>
    <row r="102" spans="1:12" s="36" customFormat="1" x14ac:dyDescent="0.25">
      <c r="A102" s="20" t="str">
        <f>IF(D102="","",SUBTOTAL(3,$F$11:F102))</f>
        <v/>
      </c>
      <c r="B102" s="20"/>
      <c r="C102" s="4"/>
      <c r="D102" s="5"/>
      <c r="E102" s="4"/>
      <c r="F102" s="10"/>
      <c r="G102" s="9"/>
      <c r="H102" s="9"/>
      <c r="I102" s="9"/>
      <c r="J102" s="9"/>
      <c r="K102" s="9"/>
      <c r="L102" s="51"/>
    </row>
    <row r="103" spans="1:12" s="36" customFormat="1" x14ac:dyDescent="0.25">
      <c r="A103" s="20" t="str">
        <f>IF(D103="","",SUBTOTAL(3,$F$11:F103))</f>
        <v/>
      </c>
      <c r="B103" s="20"/>
      <c r="C103" s="4"/>
      <c r="D103" s="5"/>
      <c r="E103" s="4"/>
      <c r="F103" s="10"/>
      <c r="G103" s="9"/>
      <c r="H103" s="9"/>
      <c r="I103" s="9"/>
      <c r="J103" s="9"/>
      <c r="K103" s="9"/>
      <c r="L103" s="51"/>
    </row>
    <row r="104" spans="1:12" s="36" customFormat="1" ht="42.6" customHeight="1" x14ac:dyDescent="0.25">
      <c r="A104" s="20" t="str">
        <f>IF(D104="","",SUBTOTAL(3,$F$11:F104))</f>
        <v/>
      </c>
      <c r="B104" s="20"/>
      <c r="C104" s="4"/>
      <c r="D104" s="5"/>
      <c r="E104" s="4"/>
      <c r="F104" s="10"/>
      <c r="G104" s="9"/>
      <c r="H104" s="9"/>
      <c r="I104" s="9"/>
      <c r="J104" s="9"/>
      <c r="K104" s="9"/>
      <c r="L104" s="51"/>
    </row>
    <row r="105" spans="1:12" s="36" customFormat="1" x14ac:dyDescent="0.25">
      <c r="A105" s="20" t="str">
        <f>IF(D105="","",SUBTOTAL(3,$F$11:F105))</f>
        <v/>
      </c>
      <c r="B105" s="20"/>
      <c r="C105" s="4"/>
      <c r="D105" s="5"/>
      <c r="E105" s="4"/>
      <c r="F105" s="10"/>
      <c r="G105" s="9"/>
      <c r="H105" s="9"/>
      <c r="I105" s="9"/>
      <c r="J105" s="9"/>
      <c r="K105" s="9"/>
      <c r="L105" s="51"/>
    </row>
    <row r="106" spans="1:12" s="36" customFormat="1" x14ac:dyDescent="0.25">
      <c r="A106" s="20" t="str">
        <f>IF(D106="","",SUBTOTAL(3,$F$11:F106))</f>
        <v/>
      </c>
      <c r="B106" s="20"/>
      <c r="C106" s="4"/>
      <c r="D106" s="6"/>
      <c r="E106" s="4"/>
      <c r="F106" s="10"/>
      <c r="G106" s="9"/>
      <c r="H106" s="9"/>
      <c r="I106" s="9"/>
      <c r="J106" s="9"/>
      <c r="K106" s="9"/>
      <c r="L106" s="51"/>
    </row>
    <row r="107" spans="1:12" s="36" customFormat="1" x14ac:dyDescent="0.25">
      <c r="A107" s="20" t="str">
        <f>IF(D107="","",SUBTOTAL(3,$F$11:F107))</f>
        <v/>
      </c>
      <c r="B107" s="20"/>
      <c r="C107" s="4"/>
      <c r="D107" s="5"/>
      <c r="E107" s="4"/>
      <c r="F107" s="10"/>
      <c r="G107" s="9"/>
      <c r="H107" s="9"/>
      <c r="I107" s="9"/>
      <c r="J107" s="9"/>
      <c r="K107" s="9"/>
      <c r="L107" s="51"/>
    </row>
    <row r="108" spans="1:12" s="36" customFormat="1" x14ac:dyDescent="0.25">
      <c r="A108" s="20" t="str">
        <f>IF(D108="","",SUBTOTAL(3,$F$11:F108))</f>
        <v/>
      </c>
      <c r="B108" s="20"/>
      <c r="C108" s="4"/>
      <c r="D108" s="5"/>
      <c r="E108" s="4"/>
      <c r="F108" s="10"/>
      <c r="G108" s="9"/>
      <c r="H108" s="9"/>
      <c r="I108" s="9"/>
      <c r="J108" s="9"/>
      <c r="K108" s="9"/>
      <c r="L108" s="51"/>
    </row>
    <row r="109" spans="1:12" s="36" customFormat="1" ht="16.5" x14ac:dyDescent="0.25">
      <c r="A109" s="20" t="str">
        <f>IF(D109="","",SUBTOTAL(3,$F$11:F109))</f>
        <v/>
      </c>
      <c r="B109" s="20"/>
      <c r="C109" s="4"/>
      <c r="D109" s="30"/>
      <c r="E109" s="4"/>
      <c r="F109" s="10"/>
      <c r="G109" s="9"/>
      <c r="H109" s="9"/>
      <c r="I109" s="9"/>
      <c r="J109" s="9"/>
      <c r="K109" s="9"/>
      <c r="L109" s="51"/>
    </row>
    <row r="110" spans="1:12" s="36" customFormat="1" ht="16.5" x14ac:dyDescent="0.25">
      <c r="A110" s="20" t="str">
        <f>IF(D110="","",SUBTOTAL(3,$F$11:F110))</f>
        <v/>
      </c>
      <c r="B110" s="20"/>
      <c r="C110" s="4"/>
      <c r="D110" s="30"/>
      <c r="E110" s="4"/>
      <c r="F110" s="10"/>
      <c r="G110" s="9"/>
      <c r="H110" s="9"/>
      <c r="I110" s="9"/>
      <c r="J110" s="9"/>
      <c r="K110" s="9"/>
      <c r="L110" s="51"/>
    </row>
    <row r="111" spans="1:12" s="36" customFormat="1" x14ac:dyDescent="0.25">
      <c r="A111" s="20" t="str">
        <f>IF(D111="","",SUBTOTAL(3,$F$11:F111))</f>
        <v/>
      </c>
      <c r="B111" s="20"/>
      <c r="C111" s="4"/>
      <c r="D111" s="22"/>
      <c r="E111" s="4"/>
      <c r="F111" s="10"/>
      <c r="G111" s="9"/>
      <c r="H111" s="9"/>
      <c r="I111" s="9"/>
      <c r="J111" s="9"/>
      <c r="K111" s="9"/>
      <c r="L111" s="51"/>
    </row>
    <row r="112" spans="1:12" s="36" customFormat="1" x14ac:dyDescent="0.25">
      <c r="A112" s="20" t="str">
        <f>IF(D112="","",SUBTOTAL(3,$F$11:F112))</f>
        <v/>
      </c>
      <c r="B112" s="20"/>
      <c r="C112" s="4"/>
      <c r="D112" s="22"/>
      <c r="E112" s="4"/>
      <c r="F112" s="10"/>
      <c r="G112" s="9"/>
      <c r="H112" s="9"/>
      <c r="I112" s="9"/>
      <c r="J112" s="9"/>
      <c r="K112" s="9"/>
      <c r="L112" s="51"/>
    </row>
    <row r="113" spans="1:12" s="36" customFormat="1" x14ac:dyDescent="0.25">
      <c r="A113" s="20" t="str">
        <f>IF(D113="","",SUBTOTAL(3,$F$11:F113))</f>
        <v/>
      </c>
      <c r="B113" s="20"/>
      <c r="C113" s="4"/>
      <c r="D113" s="22"/>
      <c r="E113" s="4"/>
      <c r="F113" s="10"/>
      <c r="G113" s="1"/>
      <c r="H113" s="1"/>
      <c r="I113" s="9"/>
      <c r="J113" s="9"/>
      <c r="K113" s="9"/>
      <c r="L113" s="51"/>
    </row>
    <row r="114" spans="1:12" s="36" customFormat="1" x14ac:dyDescent="0.25">
      <c r="A114" s="20" t="str">
        <f>IF(D114="","",SUBTOTAL(3,$F$11:F114))</f>
        <v/>
      </c>
      <c r="B114" s="20"/>
      <c r="C114" s="4"/>
      <c r="D114" s="22"/>
      <c r="E114" s="4"/>
      <c r="F114" s="10"/>
      <c r="G114" s="9"/>
      <c r="H114" s="9"/>
      <c r="I114" s="9"/>
      <c r="J114" s="9"/>
      <c r="K114" s="9"/>
      <c r="L114" s="51"/>
    </row>
    <row r="115" spans="1:12" s="36" customFormat="1" x14ac:dyDescent="0.25">
      <c r="A115" s="20" t="str">
        <f>IF(D115="","",SUBTOTAL(3,$F$11:F115))</f>
        <v/>
      </c>
      <c r="B115" s="20"/>
      <c r="C115" s="4"/>
      <c r="D115" s="22"/>
      <c r="E115" s="4"/>
      <c r="F115" s="10"/>
      <c r="G115" s="9"/>
      <c r="H115" s="9"/>
      <c r="I115" s="9"/>
      <c r="J115" s="9"/>
      <c r="K115" s="9"/>
      <c r="L115" s="51"/>
    </row>
    <row r="116" spans="1:12" s="36" customFormat="1" x14ac:dyDescent="0.25">
      <c r="A116" s="20" t="str">
        <f>IF(D116="","",SUBTOTAL(3,$F$11:F116))</f>
        <v/>
      </c>
      <c r="B116" s="20"/>
      <c r="C116" s="4"/>
      <c r="D116" s="22"/>
      <c r="E116" s="4"/>
      <c r="F116" s="10"/>
      <c r="G116" s="9"/>
      <c r="H116" s="9"/>
      <c r="I116" s="9"/>
      <c r="J116" s="9"/>
      <c r="K116" s="9"/>
      <c r="L116" s="51"/>
    </row>
    <row r="117" spans="1:12" s="36" customFormat="1" x14ac:dyDescent="0.25">
      <c r="A117" s="20" t="str">
        <f>IF(D117="","",SUBTOTAL(3,$F$11:F117))</f>
        <v/>
      </c>
      <c r="B117" s="20"/>
      <c r="C117" s="4"/>
      <c r="D117" s="22"/>
      <c r="E117" s="4"/>
      <c r="F117" s="10"/>
      <c r="G117" s="9"/>
      <c r="H117" s="9"/>
      <c r="I117" s="9"/>
      <c r="J117" s="9"/>
      <c r="K117" s="9"/>
      <c r="L117" s="51"/>
    </row>
    <row r="118" spans="1:12" s="36" customFormat="1" x14ac:dyDescent="0.25">
      <c r="A118" s="20" t="str">
        <f>IF(D118="","",SUBTOTAL(3,$F$11:F118))</f>
        <v/>
      </c>
      <c r="B118" s="20"/>
      <c r="C118" s="4"/>
      <c r="D118" s="22"/>
      <c r="E118" s="4"/>
      <c r="F118" s="10"/>
      <c r="G118" s="9"/>
      <c r="H118" s="9"/>
      <c r="I118" s="9"/>
      <c r="J118" s="9"/>
      <c r="K118" s="9"/>
      <c r="L118" s="51"/>
    </row>
    <row r="119" spans="1:12" s="36" customFormat="1" x14ac:dyDescent="0.25">
      <c r="A119" s="20" t="str">
        <f>IF(D119="","",SUBTOTAL(3,$F$11:F119))</f>
        <v/>
      </c>
      <c r="B119" s="20"/>
      <c r="C119" s="4"/>
      <c r="D119" s="22"/>
      <c r="E119" s="4"/>
      <c r="F119" s="10"/>
      <c r="G119" s="9"/>
      <c r="H119" s="9"/>
      <c r="I119" s="9"/>
      <c r="J119" s="9"/>
      <c r="K119" s="9"/>
      <c r="L119" s="51"/>
    </row>
    <row r="120" spans="1:12" s="36" customFormat="1" x14ac:dyDescent="0.25">
      <c r="A120" s="20" t="str">
        <f>IF(D120="","",SUBTOTAL(3,$F$11:F120))</f>
        <v/>
      </c>
      <c r="B120" s="20"/>
      <c r="C120" s="4"/>
      <c r="D120" s="22"/>
      <c r="E120" s="4"/>
      <c r="F120" s="10"/>
      <c r="G120" s="9"/>
      <c r="H120" s="9"/>
      <c r="I120" s="9"/>
      <c r="J120" s="9"/>
      <c r="K120" s="9"/>
      <c r="L120" s="51"/>
    </row>
    <row r="121" spans="1:12" s="36" customFormat="1" x14ac:dyDescent="0.25">
      <c r="A121" s="20" t="str">
        <f>IF(D121="","",SUBTOTAL(3,$F$11:F121))</f>
        <v/>
      </c>
      <c r="B121" s="20"/>
      <c r="C121" s="4"/>
      <c r="D121" s="22"/>
      <c r="E121" s="4"/>
      <c r="F121" s="10"/>
      <c r="G121" s="9"/>
      <c r="H121" s="9"/>
      <c r="I121" s="9"/>
      <c r="J121" s="9"/>
      <c r="K121" s="9"/>
      <c r="L121" s="51"/>
    </row>
    <row r="122" spans="1:12" s="36" customFormat="1" x14ac:dyDescent="0.25">
      <c r="A122" s="20" t="str">
        <f>IF(D122="","",SUBTOTAL(3,$F$11:F122))</f>
        <v/>
      </c>
      <c r="B122" s="20"/>
      <c r="C122" s="4"/>
      <c r="D122" s="22"/>
      <c r="E122" s="4"/>
      <c r="F122" s="10"/>
      <c r="G122" s="9"/>
      <c r="H122" s="9"/>
      <c r="I122" s="9"/>
      <c r="J122" s="9"/>
      <c r="K122" s="9"/>
      <c r="L122" s="51"/>
    </row>
    <row r="123" spans="1:12" s="36" customFormat="1" x14ac:dyDescent="0.25">
      <c r="A123" s="20" t="str">
        <f>IF(D123="","",SUBTOTAL(3,$F$11:F123))</f>
        <v/>
      </c>
      <c r="B123" s="20"/>
      <c r="C123" s="4"/>
      <c r="D123" s="22"/>
      <c r="E123" s="4"/>
      <c r="F123" s="10"/>
      <c r="G123" s="9"/>
      <c r="H123" s="9"/>
      <c r="I123" s="9"/>
      <c r="J123" s="9"/>
      <c r="K123" s="9"/>
      <c r="L123" s="51"/>
    </row>
    <row r="124" spans="1:12" s="36" customFormat="1" x14ac:dyDescent="0.25">
      <c r="A124" s="20" t="str">
        <f>IF(D124="","",SUBTOTAL(3,$F$11:F124))</f>
        <v/>
      </c>
      <c r="B124" s="20"/>
      <c r="C124" s="4"/>
      <c r="D124" s="22"/>
      <c r="E124" s="4"/>
      <c r="F124" s="10"/>
      <c r="G124" s="9"/>
      <c r="H124" s="9"/>
      <c r="I124" s="9"/>
      <c r="J124" s="9"/>
      <c r="K124" s="9"/>
      <c r="L124" s="51"/>
    </row>
    <row r="125" spans="1:12" s="36" customFormat="1" x14ac:dyDescent="0.25">
      <c r="A125" s="20" t="str">
        <f>IF(D125="","",SUBTOTAL(3,$F$11:F125))</f>
        <v/>
      </c>
      <c r="B125" s="20"/>
      <c r="C125" s="4"/>
      <c r="D125" s="22"/>
      <c r="E125" s="4"/>
      <c r="F125" s="10"/>
      <c r="G125" s="9"/>
      <c r="H125" s="9"/>
      <c r="I125" s="9"/>
      <c r="J125" s="9"/>
      <c r="K125" s="9"/>
      <c r="L125" s="51"/>
    </row>
    <row r="126" spans="1:12" s="36" customFormat="1" x14ac:dyDescent="0.25">
      <c r="A126" s="20" t="str">
        <f>IF(D126="","",SUBTOTAL(3,$F$11:F126))</f>
        <v/>
      </c>
      <c r="B126" s="20"/>
      <c r="C126" s="4"/>
      <c r="D126" s="22"/>
      <c r="E126" s="4"/>
      <c r="F126" s="10"/>
      <c r="G126" s="9"/>
      <c r="H126" s="9"/>
      <c r="I126" s="9"/>
      <c r="J126" s="9"/>
      <c r="K126" s="9"/>
      <c r="L126" s="51"/>
    </row>
    <row r="127" spans="1:12" s="36" customFormat="1" x14ac:dyDescent="0.25">
      <c r="A127" s="20" t="str">
        <f>IF(D127="","",SUBTOTAL(3,$F$11:F127))</f>
        <v/>
      </c>
      <c r="B127" s="20"/>
      <c r="C127" s="4"/>
      <c r="D127" s="22"/>
      <c r="E127" s="4"/>
      <c r="F127" s="10"/>
      <c r="G127" s="9"/>
      <c r="H127" s="9"/>
      <c r="I127" s="9"/>
      <c r="J127" s="9"/>
      <c r="K127" s="9"/>
      <c r="L127" s="51"/>
    </row>
    <row r="128" spans="1:12" s="36" customFormat="1" x14ac:dyDescent="0.25">
      <c r="A128" s="20" t="str">
        <f>IF(D128="","",SUBTOTAL(3,$F$11:F128))</f>
        <v/>
      </c>
      <c r="B128" s="20"/>
      <c r="C128" s="4"/>
      <c r="D128" s="8"/>
      <c r="E128" s="4"/>
      <c r="F128" s="10"/>
      <c r="G128" s="9"/>
      <c r="H128" s="9"/>
      <c r="I128" s="9"/>
      <c r="J128" s="9"/>
      <c r="K128" s="9"/>
      <c r="L128" s="51"/>
    </row>
    <row r="129" spans="1:12" s="36" customFormat="1" x14ac:dyDescent="0.25">
      <c r="A129" s="20" t="str">
        <f>IF(D129="","",SUBTOTAL(3,$F$11:F129))</f>
        <v/>
      </c>
      <c r="B129" s="20"/>
      <c r="C129" s="4"/>
      <c r="D129" s="8"/>
      <c r="E129" s="4"/>
      <c r="F129" s="10"/>
      <c r="G129" s="9"/>
      <c r="H129" s="9"/>
      <c r="I129" s="9"/>
      <c r="J129" s="9"/>
      <c r="K129" s="9"/>
      <c r="L129" s="51"/>
    </row>
    <row r="130" spans="1:12" s="36" customFormat="1" x14ac:dyDescent="0.25">
      <c r="A130" s="20" t="str">
        <f>IF(D130="","",SUBTOTAL(3,$F$11:F130))</f>
        <v/>
      </c>
      <c r="B130" s="20"/>
      <c r="C130" s="4"/>
      <c r="D130" s="8"/>
      <c r="E130" s="4"/>
      <c r="F130" s="10"/>
      <c r="G130" s="9"/>
      <c r="H130" s="9"/>
      <c r="I130" s="9"/>
      <c r="J130" s="9"/>
      <c r="K130" s="9"/>
      <c r="L130" s="51"/>
    </row>
    <row r="131" spans="1:12" s="36" customFormat="1" x14ac:dyDescent="0.25">
      <c r="A131" s="20" t="str">
        <f>IF(D131="","",SUBTOTAL(3,$F$11:F131))</f>
        <v/>
      </c>
      <c r="B131" s="20"/>
      <c r="C131" s="4"/>
      <c r="D131" s="8"/>
      <c r="E131" s="4"/>
      <c r="F131" s="10"/>
      <c r="G131" s="9"/>
      <c r="H131" s="9"/>
      <c r="I131" s="9"/>
      <c r="J131" s="9"/>
      <c r="K131" s="9"/>
      <c r="L131" s="51"/>
    </row>
    <row r="132" spans="1:12" s="36" customFormat="1" x14ac:dyDescent="0.25">
      <c r="A132" s="20" t="str">
        <f>IF(D132="","",SUBTOTAL(3,$F$11:F132))</f>
        <v/>
      </c>
      <c r="B132" s="20"/>
      <c r="C132" s="4"/>
      <c r="D132" s="8"/>
      <c r="E132" s="4"/>
      <c r="F132" s="10"/>
      <c r="G132" s="9"/>
      <c r="H132" s="9"/>
      <c r="I132" s="9"/>
      <c r="J132" s="9"/>
      <c r="K132" s="9"/>
      <c r="L132" s="51"/>
    </row>
    <row r="133" spans="1:12" s="36" customFormat="1" x14ac:dyDescent="0.25">
      <c r="A133" s="20" t="str">
        <f>IF(D133="","",SUBTOTAL(3,$F$11:F133))</f>
        <v/>
      </c>
      <c r="B133" s="20"/>
      <c r="C133" s="4"/>
      <c r="D133" s="8"/>
      <c r="E133" s="4"/>
      <c r="F133" s="10"/>
      <c r="G133" s="9"/>
      <c r="H133" s="9"/>
      <c r="I133" s="9"/>
      <c r="J133" s="9"/>
      <c r="K133" s="9"/>
      <c r="L133" s="51"/>
    </row>
    <row r="134" spans="1:12" s="36" customFormat="1" ht="16.5" x14ac:dyDescent="0.25">
      <c r="A134" s="20" t="str">
        <f>IF(D134="","",SUBTOTAL(3,$F$11:F134))</f>
        <v/>
      </c>
      <c r="B134" s="20"/>
      <c r="C134" s="4"/>
      <c r="D134" s="34"/>
      <c r="E134" s="4"/>
      <c r="F134" s="10"/>
      <c r="G134" s="9"/>
      <c r="H134" s="9"/>
      <c r="I134" s="9"/>
      <c r="J134" s="9"/>
      <c r="K134" s="9"/>
      <c r="L134" s="51"/>
    </row>
    <row r="135" spans="1:12" s="36" customFormat="1" x14ac:dyDescent="0.25">
      <c r="A135" s="20" t="str">
        <f>IF(D135="","",SUBTOTAL(3,$F$11:F135))</f>
        <v/>
      </c>
      <c r="B135" s="20"/>
      <c r="C135" s="4"/>
      <c r="D135" s="8"/>
      <c r="E135" s="4"/>
      <c r="F135" s="10"/>
      <c r="G135" s="9"/>
      <c r="H135" s="9"/>
      <c r="I135" s="9"/>
      <c r="J135" s="9"/>
      <c r="K135" s="9"/>
      <c r="L135" s="51"/>
    </row>
    <row r="136" spans="1:12" s="36" customFormat="1" x14ac:dyDescent="0.25">
      <c r="A136" s="20" t="str">
        <f>IF(D136="","",SUBTOTAL(3,$F$11:F136))</f>
        <v/>
      </c>
      <c r="B136" s="20"/>
      <c r="C136" s="4"/>
      <c r="D136" s="6"/>
      <c r="E136" s="4"/>
      <c r="F136" s="10"/>
      <c r="G136" s="9"/>
      <c r="H136" s="9"/>
      <c r="I136" s="9"/>
      <c r="J136" s="9"/>
      <c r="K136" s="9"/>
      <c r="L136" s="51"/>
    </row>
    <row r="137" spans="1:12" s="36" customFormat="1" x14ac:dyDescent="0.25">
      <c r="A137" s="20" t="str">
        <f>IF(D137="","",SUBTOTAL(3,$F$11:F137))</f>
        <v/>
      </c>
      <c r="B137" s="20"/>
      <c r="C137" s="4"/>
      <c r="D137" s="6"/>
      <c r="E137" s="4"/>
      <c r="F137" s="10"/>
      <c r="G137" s="9"/>
      <c r="H137" s="9"/>
      <c r="I137" s="9"/>
      <c r="J137" s="9"/>
      <c r="K137" s="9"/>
      <c r="L137" s="51"/>
    </row>
    <row r="138" spans="1:12" s="36" customFormat="1" x14ac:dyDescent="0.25">
      <c r="A138" s="20" t="str">
        <f>IF(D138="","",SUBTOTAL(3,$F$11:F138))</f>
        <v/>
      </c>
      <c r="B138" s="20"/>
      <c r="C138" s="4"/>
      <c r="D138" s="6"/>
      <c r="E138" s="4"/>
      <c r="F138" s="10"/>
      <c r="G138" s="9"/>
      <c r="H138" s="9"/>
      <c r="I138" s="9"/>
      <c r="J138" s="9"/>
      <c r="K138" s="9"/>
      <c r="L138" s="51"/>
    </row>
    <row r="139" spans="1:12" s="36" customFormat="1" x14ac:dyDescent="0.25">
      <c r="A139" s="20" t="str">
        <f>IF(D139="","",SUBTOTAL(3,$F$11:F139))</f>
        <v/>
      </c>
      <c r="B139" s="20"/>
      <c r="C139" s="4"/>
      <c r="D139" s="6"/>
      <c r="E139" s="4"/>
      <c r="F139" s="10"/>
      <c r="G139" s="9"/>
      <c r="H139" s="9"/>
      <c r="I139" s="9"/>
      <c r="J139" s="9"/>
      <c r="K139" s="9"/>
      <c r="L139" s="51"/>
    </row>
    <row r="140" spans="1:12" s="36" customFormat="1" x14ac:dyDescent="0.25">
      <c r="A140" s="20" t="str">
        <f>IF(D140="","",SUBTOTAL(3,$F$11:F140))</f>
        <v/>
      </c>
      <c r="B140" s="20"/>
      <c r="C140" s="4"/>
      <c r="D140" s="6"/>
      <c r="E140" s="4"/>
      <c r="F140" s="10"/>
      <c r="G140" s="9"/>
      <c r="H140" s="9"/>
      <c r="I140" s="9"/>
      <c r="J140" s="9"/>
      <c r="K140" s="9"/>
      <c r="L140" s="51"/>
    </row>
    <row r="141" spans="1:12" s="36" customFormat="1" x14ac:dyDescent="0.25">
      <c r="A141" s="20" t="str">
        <f>IF(D141="","",SUBTOTAL(3,$F$11:F141))</f>
        <v/>
      </c>
      <c r="B141" s="20"/>
      <c r="C141" s="4"/>
      <c r="D141" s="6"/>
      <c r="E141" s="4"/>
      <c r="F141" s="10"/>
      <c r="G141" s="9"/>
      <c r="H141" s="9"/>
      <c r="I141" s="9"/>
      <c r="J141" s="9"/>
      <c r="K141" s="9"/>
      <c r="L141" s="51"/>
    </row>
    <row r="142" spans="1:12" s="36" customFormat="1" x14ac:dyDescent="0.25">
      <c r="A142" s="20" t="str">
        <f>IF(D142="","",SUBTOTAL(3,$F$11:F142))</f>
        <v/>
      </c>
      <c r="B142" s="20"/>
      <c r="C142" s="4"/>
      <c r="D142" s="6"/>
      <c r="E142" s="4"/>
      <c r="F142" s="10"/>
      <c r="G142" s="9"/>
      <c r="H142" s="9"/>
      <c r="I142" s="9"/>
      <c r="J142" s="9"/>
      <c r="K142" s="9"/>
      <c r="L142" s="51"/>
    </row>
    <row r="143" spans="1:12" s="36" customFormat="1" x14ac:dyDescent="0.25">
      <c r="A143" s="20" t="str">
        <f>IF(D143="","",SUBTOTAL(3,$F$11:F143))</f>
        <v/>
      </c>
      <c r="B143" s="20"/>
      <c r="C143" s="4"/>
      <c r="D143" s="6"/>
      <c r="E143" s="4"/>
      <c r="F143" s="10"/>
      <c r="G143" s="9"/>
      <c r="H143" s="9"/>
      <c r="I143" s="9"/>
      <c r="J143" s="9"/>
      <c r="K143" s="9"/>
      <c r="L143" s="51"/>
    </row>
    <row r="144" spans="1:12" s="36" customFormat="1" x14ac:dyDescent="0.25">
      <c r="A144" s="20" t="str">
        <f>IF(D144="","",SUBTOTAL(3,$F$11:F144))</f>
        <v/>
      </c>
      <c r="B144" s="20"/>
      <c r="C144" s="4"/>
      <c r="D144" s="6"/>
      <c r="E144" s="4"/>
      <c r="F144" s="10"/>
      <c r="G144" s="9"/>
      <c r="H144" s="9"/>
      <c r="I144" s="9"/>
      <c r="J144" s="9"/>
      <c r="K144" s="9"/>
      <c r="L144" s="51"/>
    </row>
    <row r="145" spans="1:12" s="36" customFormat="1" x14ac:dyDescent="0.25">
      <c r="A145" s="20" t="str">
        <f>IF(D145="","",SUBTOTAL(3,$F$11:F145))</f>
        <v/>
      </c>
      <c r="B145" s="20"/>
      <c r="C145" s="4"/>
      <c r="D145" s="35"/>
      <c r="E145" s="4"/>
      <c r="F145" s="10"/>
      <c r="G145" s="9"/>
      <c r="H145" s="9"/>
      <c r="I145" s="9"/>
      <c r="J145" s="9"/>
      <c r="K145" s="9"/>
      <c r="L145" s="51"/>
    </row>
    <row r="146" spans="1:12" s="36" customFormat="1" ht="30.75" customHeight="1" x14ac:dyDescent="0.25">
      <c r="A146" s="20" t="str">
        <f>IF(D146="","",SUBTOTAL(3,$F$11:F146))</f>
        <v/>
      </c>
      <c r="B146" s="20"/>
      <c r="C146" s="4"/>
      <c r="D146" s="6"/>
      <c r="E146" s="4"/>
      <c r="F146" s="10"/>
      <c r="G146" s="9"/>
      <c r="H146" s="9"/>
      <c r="I146" s="9"/>
      <c r="J146" s="9"/>
      <c r="K146" s="9"/>
      <c r="L146" s="51"/>
    </row>
    <row r="147" spans="1:12" s="36" customFormat="1" x14ac:dyDescent="0.25">
      <c r="A147" s="20" t="str">
        <f>IF(D147="","",SUBTOTAL(3,$F$11:F147))</f>
        <v/>
      </c>
      <c r="B147" s="20"/>
      <c r="C147" s="4"/>
      <c r="D147" s="22"/>
      <c r="E147" s="4"/>
      <c r="F147" s="10"/>
      <c r="G147" s="9"/>
      <c r="H147" s="9"/>
      <c r="I147" s="9"/>
      <c r="J147" s="9"/>
      <c r="K147" s="9"/>
      <c r="L147" s="51"/>
    </row>
    <row r="148" spans="1:12" s="36" customFormat="1" x14ac:dyDescent="0.25">
      <c r="A148" s="20" t="str">
        <f>IF(D148="","",SUBTOTAL(3,$F$11:F148))</f>
        <v/>
      </c>
      <c r="B148" s="20"/>
      <c r="C148" s="4"/>
      <c r="D148" s="22"/>
      <c r="E148" s="4"/>
      <c r="F148" s="10"/>
      <c r="G148" s="9"/>
      <c r="H148" s="9"/>
      <c r="I148" s="9"/>
      <c r="J148" s="9"/>
      <c r="K148" s="9"/>
      <c r="L148" s="51"/>
    </row>
    <row r="149" spans="1:12" s="36" customFormat="1" x14ac:dyDescent="0.25">
      <c r="A149" s="20" t="str">
        <f>IF(D149="","",SUBTOTAL(3,$F$11:F149))</f>
        <v/>
      </c>
      <c r="B149" s="20"/>
      <c r="C149" s="4"/>
      <c r="D149" s="7"/>
      <c r="E149" s="4"/>
      <c r="F149" s="10"/>
      <c r="G149" s="9"/>
      <c r="H149" s="9"/>
      <c r="I149" s="9"/>
      <c r="J149" s="9"/>
      <c r="K149" s="9"/>
      <c r="L149" s="51"/>
    </row>
    <row r="150" spans="1:12" s="36" customFormat="1" x14ac:dyDescent="0.25">
      <c r="A150" s="20" t="str">
        <f>IF(D150="","",SUBTOTAL(3,$F$11:F150))</f>
        <v/>
      </c>
      <c r="B150" s="20"/>
      <c r="C150" s="4"/>
      <c r="D150" s="7"/>
      <c r="E150" s="4"/>
      <c r="F150" s="10"/>
      <c r="G150" s="9"/>
      <c r="H150" s="9"/>
      <c r="I150" s="9"/>
      <c r="J150" s="9"/>
      <c r="K150" s="9"/>
      <c r="L150" s="51"/>
    </row>
    <row r="151" spans="1:12" s="36" customFormat="1" x14ac:dyDescent="0.25">
      <c r="A151" s="20" t="str">
        <f>IF(D151="","",SUBTOTAL(3,$F$11:F151))</f>
        <v/>
      </c>
      <c r="B151" s="20"/>
      <c r="C151" s="4"/>
      <c r="D151" s="7"/>
      <c r="E151" s="4"/>
      <c r="F151" s="10"/>
      <c r="G151" s="9"/>
      <c r="H151" s="9"/>
      <c r="I151" s="9"/>
      <c r="J151" s="9"/>
      <c r="K151" s="9"/>
      <c r="L151" s="51"/>
    </row>
    <row r="152" spans="1:12" s="36" customFormat="1" x14ac:dyDescent="0.25">
      <c r="A152" s="20" t="str">
        <f>IF(D152="","",SUBTOTAL(3,$F$11:F152))</f>
        <v/>
      </c>
      <c r="B152" s="20"/>
      <c r="C152" s="4"/>
      <c r="D152" s="7"/>
      <c r="E152" s="4"/>
      <c r="F152" s="10"/>
      <c r="G152" s="9"/>
      <c r="H152" s="9"/>
      <c r="I152" s="9"/>
      <c r="J152" s="9"/>
      <c r="K152" s="9"/>
      <c r="L152" s="51"/>
    </row>
    <row r="153" spans="1:12" s="36" customFormat="1" x14ac:dyDescent="0.25">
      <c r="A153" s="20" t="str">
        <f>IF(D153="","",SUBTOTAL(3,$F$11:F153))</f>
        <v/>
      </c>
      <c r="B153" s="20"/>
      <c r="C153" s="4"/>
      <c r="D153" s="7"/>
      <c r="E153" s="4"/>
      <c r="F153" s="10"/>
      <c r="G153" s="9"/>
      <c r="H153" s="9"/>
      <c r="I153" s="9"/>
      <c r="J153" s="9"/>
      <c r="K153" s="9"/>
      <c r="L153" s="51"/>
    </row>
    <row r="154" spans="1:12" s="36" customFormat="1" x14ac:dyDescent="0.25">
      <c r="A154" s="20" t="str">
        <f>IF(D154="","",SUBTOTAL(3,$F$11:F154))</f>
        <v/>
      </c>
      <c r="B154" s="20"/>
      <c r="C154" s="4"/>
      <c r="D154" s="5"/>
      <c r="E154" s="4"/>
      <c r="F154" s="10"/>
      <c r="G154" s="9"/>
      <c r="H154" s="9"/>
      <c r="I154" s="9"/>
      <c r="J154" s="9"/>
      <c r="K154" s="9"/>
      <c r="L154" s="51"/>
    </row>
    <row r="155" spans="1:12" s="36" customFormat="1" x14ac:dyDescent="0.25">
      <c r="A155" s="20" t="str">
        <f>IF(D155="","",SUBTOTAL(3,$F$11:F155))</f>
        <v/>
      </c>
      <c r="B155" s="20"/>
      <c r="C155" s="4"/>
      <c r="D155" s="5"/>
      <c r="E155" s="4"/>
      <c r="F155" s="10"/>
      <c r="G155" s="9"/>
      <c r="H155" s="9"/>
      <c r="I155" s="9"/>
      <c r="J155" s="9"/>
      <c r="K155" s="9"/>
      <c r="L155" s="51"/>
    </row>
    <row r="156" spans="1:12" s="36" customFormat="1" x14ac:dyDescent="0.25">
      <c r="A156" s="20" t="str">
        <f>IF(D156="","",SUBTOTAL(3,$F$11:F156))</f>
        <v/>
      </c>
      <c r="B156" s="20"/>
      <c r="C156" s="4"/>
      <c r="D156" s="7"/>
      <c r="E156" s="4"/>
      <c r="F156" s="10"/>
      <c r="G156" s="9"/>
      <c r="H156" s="9"/>
      <c r="I156" s="9"/>
      <c r="J156" s="9"/>
      <c r="K156" s="9"/>
      <c r="L156" s="51"/>
    </row>
    <row r="157" spans="1:12" s="36" customFormat="1" x14ac:dyDescent="0.25">
      <c r="A157" s="20" t="str">
        <f>IF(D157="","",SUBTOTAL(3,$F$11:F157))</f>
        <v/>
      </c>
      <c r="B157" s="20"/>
      <c r="C157" s="4"/>
      <c r="D157" s="7"/>
      <c r="E157" s="4"/>
      <c r="F157" s="10"/>
      <c r="G157" s="9"/>
      <c r="H157" s="9"/>
      <c r="I157" s="9"/>
      <c r="J157" s="9"/>
      <c r="K157" s="9"/>
      <c r="L157" s="51"/>
    </row>
    <row r="158" spans="1:12" s="36" customFormat="1" x14ac:dyDescent="0.25">
      <c r="A158" s="20" t="str">
        <f>IF(D158="","",SUBTOTAL(3,$F$11:F158))</f>
        <v/>
      </c>
      <c r="B158" s="20"/>
      <c r="C158" s="4"/>
      <c r="D158" s="22"/>
      <c r="E158" s="4"/>
      <c r="F158" s="10"/>
      <c r="G158" s="9"/>
      <c r="H158" s="9"/>
      <c r="I158" s="9"/>
      <c r="J158" s="9"/>
      <c r="K158" s="9"/>
      <c r="L158" s="51"/>
    </row>
    <row r="159" spans="1:12" s="36" customFormat="1" x14ac:dyDescent="0.25">
      <c r="A159" s="20" t="str">
        <f>IF(D159="","",SUBTOTAL(3,$F$11:F159))</f>
        <v/>
      </c>
      <c r="B159" s="20"/>
      <c r="C159" s="4"/>
      <c r="D159" s="7"/>
      <c r="E159" s="4"/>
      <c r="F159" s="10"/>
      <c r="G159" s="9"/>
      <c r="H159" s="9"/>
      <c r="I159" s="9"/>
      <c r="J159" s="9"/>
      <c r="K159" s="9"/>
      <c r="L159" s="51"/>
    </row>
    <row r="160" spans="1:12" s="36" customFormat="1" x14ac:dyDescent="0.25">
      <c r="A160" s="20" t="str">
        <f>IF(D160="","",SUBTOTAL(3,$F$11:F160))</f>
        <v/>
      </c>
      <c r="B160" s="20"/>
      <c r="C160" s="4"/>
      <c r="D160" s="58"/>
      <c r="E160" s="4"/>
      <c r="F160" s="10"/>
      <c r="G160" s="9"/>
      <c r="H160" s="9"/>
      <c r="I160" s="9"/>
      <c r="J160" s="9"/>
      <c r="K160" s="9"/>
      <c r="L160" s="51"/>
    </row>
    <row r="161" spans="1:12" s="36" customFormat="1" x14ac:dyDescent="0.25">
      <c r="A161" s="20" t="str">
        <f>IF(D161="","",SUBTOTAL(3,$F$11:F161))</f>
        <v/>
      </c>
      <c r="B161" s="20"/>
      <c r="C161" s="4"/>
      <c r="D161" s="7"/>
      <c r="E161" s="4"/>
      <c r="F161" s="10"/>
      <c r="G161" s="9"/>
      <c r="H161" s="9"/>
      <c r="I161" s="9"/>
      <c r="J161" s="9"/>
      <c r="K161" s="9"/>
      <c r="L161" s="51"/>
    </row>
    <row r="162" spans="1:12" s="36" customFormat="1" x14ac:dyDescent="0.2">
      <c r="A162" s="20" t="str">
        <f>IF(D162="","",SUBTOTAL(3,$F$11:F162))</f>
        <v/>
      </c>
      <c r="B162" s="20"/>
      <c r="C162" s="4"/>
      <c r="D162" s="6"/>
      <c r="E162" s="4"/>
      <c r="F162" s="10"/>
      <c r="G162" s="1"/>
      <c r="H162" s="1"/>
      <c r="I162" s="1"/>
      <c r="J162" s="1"/>
      <c r="K162" s="9"/>
      <c r="L162" s="9"/>
    </row>
    <row r="163" spans="1:12" s="36" customFormat="1" ht="46.5" customHeight="1" x14ac:dyDescent="0.2">
      <c r="A163" s="20" t="str">
        <f>IF(D163="","",SUBTOTAL(3,$F$11:F163))</f>
        <v/>
      </c>
      <c r="B163" s="20"/>
      <c r="C163" s="4"/>
      <c r="D163" s="6"/>
      <c r="E163" s="4"/>
      <c r="F163" s="32"/>
      <c r="G163" s="28"/>
      <c r="H163" s="1"/>
      <c r="I163" s="1"/>
      <c r="J163" s="1"/>
      <c r="K163" s="9"/>
      <c r="L163" s="9"/>
    </row>
    <row r="164" spans="1:12" s="36" customFormat="1" x14ac:dyDescent="0.25">
      <c r="A164" s="20" t="str">
        <f>IF(D164="","",SUBTOTAL(3,$F$11:F164))</f>
        <v/>
      </c>
      <c r="B164" s="20"/>
      <c r="C164" s="4"/>
      <c r="D164" s="7"/>
      <c r="E164" s="4"/>
      <c r="F164" s="10"/>
      <c r="G164" s="9"/>
      <c r="H164" s="9"/>
      <c r="I164" s="9"/>
      <c r="J164" s="9"/>
      <c r="K164" s="9"/>
      <c r="L164" s="51"/>
    </row>
    <row r="165" spans="1:12" s="36" customFormat="1" x14ac:dyDescent="0.25">
      <c r="A165" s="20" t="str">
        <f>IF(D165="","",SUBTOTAL(3,$F$11:F165))</f>
        <v/>
      </c>
      <c r="B165" s="20"/>
      <c r="C165" s="4"/>
      <c r="D165" s="5"/>
      <c r="E165" s="4"/>
      <c r="F165" s="10"/>
      <c r="G165" s="9"/>
      <c r="H165" s="9"/>
      <c r="I165" s="9"/>
      <c r="J165" s="9"/>
      <c r="K165" s="9"/>
      <c r="L165" s="51"/>
    </row>
    <row r="166" spans="1:12" s="36" customFormat="1" x14ac:dyDescent="0.25">
      <c r="A166" s="20" t="str">
        <f>IF(D166="","",SUBTOTAL(3,$F$11:F166))</f>
        <v/>
      </c>
      <c r="B166" s="20"/>
      <c r="C166" s="4"/>
      <c r="D166" s="7"/>
      <c r="E166" s="4"/>
      <c r="F166" s="10"/>
      <c r="G166" s="9"/>
      <c r="H166" s="9"/>
      <c r="I166" s="9"/>
      <c r="J166" s="9"/>
      <c r="K166" s="9"/>
      <c r="L166" s="51"/>
    </row>
    <row r="167" spans="1:12" s="36" customFormat="1" x14ac:dyDescent="0.25">
      <c r="A167" s="20" t="str">
        <f>IF(D167="","",SUBTOTAL(3,$F$11:F167))</f>
        <v/>
      </c>
      <c r="B167" s="20"/>
      <c r="C167" s="4"/>
      <c r="D167" s="7"/>
      <c r="E167" s="4"/>
      <c r="F167" s="10"/>
      <c r="G167" s="9"/>
      <c r="H167" s="9"/>
      <c r="I167" s="9"/>
      <c r="J167" s="9"/>
      <c r="K167" s="9"/>
      <c r="L167" s="51"/>
    </row>
    <row r="168" spans="1:12" s="36" customFormat="1" x14ac:dyDescent="0.25">
      <c r="A168" s="20" t="str">
        <f>IF(D168="","",SUBTOTAL(3,$F$11:F168))</f>
        <v/>
      </c>
      <c r="B168" s="20"/>
      <c r="C168" s="4"/>
      <c r="D168" s="7"/>
      <c r="E168" s="4"/>
      <c r="F168" s="10"/>
      <c r="G168" s="9"/>
      <c r="H168" s="9"/>
      <c r="I168" s="9"/>
      <c r="J168" s="9"/>
      <c r="K168" s="9"/>
      <c r="L168" s="51"/>
    </row>
    <row r="169" spans="1:12" s="36" customFormat="1" x14ac:dyDescent="0.25">
      <c r="A169" s="20" t="str">
        <f>IF(D169="","",SUBTOTAL(3,$F$11:F169))</f>
        <v/>
      </c>
      <c r="B169" s="20"/>
      <c r="C169" s="4"/>
      <c r="D169" s="7"/>
      <c r="E169" s="4"/>
      <c r="F169" s="10"/>
      <c r="G169" s="9"/>
      <c r="H169" s="9"/>
      <c r="I169" s="9"/>
      <c r="J169" s="9"/>
      <c r="K169" s="9"/>
      <c r="L169" s="51"/>
    </row>
    <row r="170" spans="1:12" s="36" customFormat="1" x14ac:dyDescent="0.25">
      <c r="A170" s="20" t="str">
        <f>IF(D170="","",SUBTOTAL(3,$F$11:F170))</f>
        <v/>
      </c>
      <c r="B170" s="20"/>
      <c r="C170" s="4"/>
      <c r="D170" s="7"/>
      <c r="E170" s="4"/>
      <c r="F170" s="10"/>
      <c r="G170" s="9"/>
      <c r="H170" s="9"/>
      <c r="I170" s="9"/>
      <c r="J170" s="9"/>
      <c r="K170" s="9"/>
      <c r="L170" s="51"/>
    </row>
    <row r="171" spans="1:12" s="36" customFormat="1" x14ac:dyDescent="0.25">
      <c r="A171" s="20" t="str">
        <f>IF(D171="","",SUBTOTAL(3,$F$11:F171))</f>
        <v/>
      </c>
      <c r="B171" s="20"/>
      <c r="C171" s="4"/>
      <c r="D171" s="8"/>
      <c r="E171" s="4"/>
      <c r="F171" s="10"/>
      <c r="G171" s="9"/>
      <c r="H171" s="9"/>
      <c r="I171" s="9"/>
      <c r="J171" s="9"/>
      <c r="K171" s="9"/>
      <c r="L171" s="51"/>
    </row>
    <row r="172" spans="1:12" s="36" customFormat="1" x14ac:dyDescent="0.25">
      <c r="A172" s="20" t="str">
        <f>IF(D172="","",SUBTOTAL(3,$F$11:F172))</f>
        <v/>
      </c>
      <c r="B172" s="20"/>
      <c r="C172" s="4"/>
      <c r="D172" s="8"/>
      <c r="E172" s="4"/>
      <c r="F172" s="10"/>
      <c r="G172" s="9"/>
      <c r="H172" s="9"/>
      <c r="I172" s="9"/>
      <c r="J172" s="9"/>
      <c r="K172" s="9"/>
      <c r="L172" s="51"/>
    </row>
    <row r="173" spans="1:12" s="36" customFormat="1" ht="75.75" customHeight="1" x14ac:dyDescent="0.25">
      <c r="A173" s="20" t="str">
        <f>IF(D173="","",SUBTOTAL(3,$F$11:F173))</f>
        <v/>
      </c>
      <c r="B173" s="20"/>
      <c r="C173" s="4"/>
      <c r="D173" s="8"/>
      <c r="E173" s="4"/>
      <c r="F173" s="10"/>
      <c r="G173" s="9"/>
      <c r="H173" s="9"/>
      <c r="I173" s="9"/>
      <c r="J173" s="9"/>
      <c r="K173" s="9"/>
      <c r="L173" s="51"/>
    </row>
    <row r="174" spans="1:12" s="36" customFormat="1" ht="66.75" customHeight="1" x14ac:dyDescent="0.25">
      <c r="A174" s="20" t="str">
        <f>IF(D174="","",SUBTOTAL(3,$F$11:F174))</f>
        <v/>
      </c>
      <c r="B174" s="20"/>
      <c r="C174" s="4"/>
      <c r="D174" s="8"/>
      <c r="E174" s="4"/>
      <c r="F174" s="10"/>
      <c r="G174" s="9"/>
      <c r="H174" s="9"/>
      <c r="I174" s="9"/>
      <c r="J174" s="9"/>
      <c r="K174" s="9"/>
      <c r="L174" s="51"/>
    </row>
    <row r="175" spans="1:12" s="36" customFormat="1" ht="59.25" customHeight="1" x14ac:dyDescent="0.25">
      <c r="A175" s="20" t="str">
        <f>IF(D175="","",SUBTOTAL(3,$F$11:F175))</f>
        <v/>
      </c>
      <c r="B175" s="20"/>
      <c r="C175" s="4"/>
      <c r="D175" s="5"/>
      <c r="E175" s="4"/>
      <c r="F175" s="10"/>
      <c r="G175" s="9"/>
      <c r="H175" s="9"/>
      <c r="I175" s="9"/>
      <c r="J175" s="9"/>
      <c r="K175" s="9"/>
      <c r="L175" s="51"/>
    </row>
    <row r="176" spans="1:12" s="36" customFormat="1" ht="70.5" customHeight="1" x14ac:dyDescent="0.25">
      <c r="A176" s="4" t="str">
        <f>IF(D176="","",SUBTOTAL(3,$F$11:F176))</f>
        <v/>
      </c>
      <c r="B176" s="4"/>
      <c r="C176" s="4"/>
      <c r="D176" s="5"/>
      <c r="E176" s="4"/>
      <c r="F176" s="10"/>
      <c r="G176" s="9"/>
      <c r="H176" s="9"/>
      <c r="I176" s="9"/>
      <c r="J176" s="9"/>
      <c r="K176" s="9"/>
      <c r="L176" s="51"/>
    </row>
    <row r="177" spans="1:12" s="36" customFormat="1" ht="70.5" customHeight="1" x14ac:dyDescent="0.25">
      <c r="A177" s="4" t="str">
        <f>IF(D177="","",SUBTOTAL(3,$F$11:F177))</f>
        <v/>
      </c>
      <c r="B177" s="4"/>
      <c r="C177" s="4"/>
      <c r="D177" s="5"/>
      <c r="E177" s="4"/>
      <c r="F177" s="10"/>
      <c r="G177" s="9"/>
      <c r="H177" s="9"/>
      <c r="I177" s="9"/>
      <c r="J177" s="9"/>
      <c r="K177" s="9"/>
      <c r="L177" s="51"/>
    </row>
    <row r="178" spans="1:12" s="36" customFormat="1" ht="70.5" customHeight="1" x14ac:dyDescent="0.25">
      <c r="A178" s="4" t="str">
        <f>IF(D178="","",SUBTOTAL(3,$F$11:F178))</f>
        <v/>
      </c>
      <c r="B178" s="4"/>
      <c r="C178" s="4"/>
      <c r="D178" s="5"/>
      <c r="E178" s="4"/>
      <c r="F178" s="10"/>
      <c r="G178" s="9"/>
      <c r="H178" s="9"/>
      <c r="I178" s="9"/>
      <c r="J178" s="9"/>
      <c r="K178" s="9"/>
      <c r="L178" s="51"/>
    </row>
    <row r="179" spans="1:12" s="36" customFormat="1" ht="75" customHeight="1" x14ac:dyDescent="0.25">
      <c r="A179" s="4" t="str">
        <f>IF(D179="","",SUBTOTAL(3,$F$11:F179))</f>
        <v/>
      </c>
      <c r="B179" s="4"/>
      <c r="C179" s="4"/>
      <c r="D179" s="5"/>
      <c r="E179" s="4"/>
      <c r="F179" s="10"/>
      <c r="G179" s="9"/>
      <c r="H179" s="9"/>
      <c r="I179" s="9"/>
      <c r="J179" s="9"/>
      <c r="K179" s="9"/>
      <c r="L179" s="51"/>
    </row>
    <row r="180" spans="1:12" s="36" customFormat="1" ht="104.25" customHeight="1" x14ac:dyDescent="0.25">
      <c r="A180" s="4" t="str">
        <f>IF(D180="","",SUBTOTAL(3,$F$11:F180))</f>
        <v/>
      </c>
      <c r="B180" s="4"/>
      <c r="C180" s="4"/>
      <c r="D180" s="7"/>
      <c r="E180" s="4"/>
      <c r="F180" s="10"/>
      <c r="G180" s="9"/>
      <c r="H180" s="9"/>
      <c r="I180" s="9"/>
      <c r="J180" s="9"/>
      <c r="K180" s="9"/>
      <c r="L180" s="51"/>
    </row>
    <row r="181" spans="1:12" s="36" customFormat="1" ht="77.25" customHeight="1" x14ac:dyDescent="0.25">
      <c r="A181" s="4" t="str">
        <f>IF(D181="","",SUBTOTAL(3,$F$11:F181))</f>
        <v/>
      </c>
      <c r="B181" s="4"/>
      <c r="C181" s="4"/>
      <c r="D181" s="5"/>
      <c r="E181" s="4"/>
      <c r="F181" s="10"/>
      <c r="G181" s="9"/>
      <c r="H181" s="9"/>
      <c r="I181" s="9"/>
      <c r="J181" s="9"/>
      <c r="K181" s="23"/>
      <c r="L181" s="51"/>
    </row>
    <row r="182" spans="1:12" s="36" customFormat="1" x14ac:dyDescent="0.25">
      <c r="A182" s="4" t="str">
        <f>IF(D182="","",SUBTOTAL(3,$F$11:F182))</f>
        <v/>
      </c>
      <c r="B182" s="4"/>
      <c r="C182" s="4"/>
      <c r="D182" s="5"/>
      <c r="E182" s="4"/>
      <c r="F182" s="10"/>
      <c r="G182" s="9"/>
      <c r="H182" s="9"/>
      <c r="I182" s="9"/>
      <c r="J182" s="9"/>
      <c r="K182" s="9"/>
      <c r="L182" s="51"/>
    </row>
    <row r="183" spans="1:12" s="36" customFormat="1" ht="63.75" customHeight="1" x14ac:dyDescent="0.25">
      <c r="A183" s="4" t="str">
        <f>IF(D183="","",SUBTOTAL(3,$F$11:F183))</f>
        <v/>
      </c>
      <c r="B183" s="4"/>
      <c r="C183" s="4"/>
      <c r="D183" s="5"/>
      <c r="E183" s="4"/>
      <c r="F183" s="32"/>
      <c r="G183" s="28"/>
      <c r="H183" s="9"/>
      <c r="I183" s="9"/>
      <c r="J183" s="9"/>
      <c r="K183" s="9"/>
      <c r="L183" s="51"/>
    </row>
    <row r="184" spans="1:12" s="36" customFormat="1" x14ac:dyDescent="0.25">
      <c r="A184" s="4" t="str">
        <f>IF(D184="","",SUBTOTAL(3,$F$11:F184))</f>
        <v/>
      </c>
      <c r="B184" s="4"/>
      <c r="C184" s="4"/>
      <c r="D184" s="8"/>
      <c r="E184" s="4"/>
      <c r="F184" s="10"/>
      <c r="G184" s="9"/>
      <c r="H184" s="9"/>
      <c r="I184" s="9"/>
      <c r="J184" s="9"/>
      <c r="K184" s="9"/>
      <c r="L184" s="51"/>
    </row>
    <row r="185" spans="1:12" s="36" customFormat="1" ht="63.75" customHeight="1" x14ac:dyDescent="0.25">
      <c r="A185" s="4" t="str">
        <f>IF(D185="","",SUBTOTAL(3,$F$11:F185))</f>
        <v/>
      </c>
      <c r="B185" s="4"/>
      <c r="C185" s="59"/>
      <c r="D185" s="60"/>
      <c r="E185" s="59"/>
      <c r="F185" s="32"/>
      <c r="G185" s="28"/>
      <c r="H185" s="9"/>
      <c r="I185" s="9"/>
      <c r="J185" s="9"/>
      <c r="K185" s="9"/>
      <c r="L185" s="51"/>
    </row>
    <row r="186" spans="1:12" s="36" customFormat="1" x14ac:dyDescent="0.25">
      <c r="A186" s="4" t="str">
        <f>IF(D186="","",SUBTOTAL(3,$F$11:F186))</f>
        <v/>
      </c>
      <c r="B186" s="4"/>
      <c r="C186" s="59"/>
      <c r="D186" s="60"/>
      <c r="E186" s="59"/>
      <c r="F186" s="32"/>
      <c r="G186" s="9"/>
      <c r="H186" s="9"/>
      <c r="I186" s="9"/>
      <c r="J186" s="9"/>
      <c r="K186" s="9"/>
      <c r="L186" s="51"/>
    </row>
    <row r="187" spans="1:12" s="36" customFormat="1" ht="25.15" customHeight="1" x14ac:dyDescent="0.25">
      <c r="A187" s="101" t="s">
        <v>2</v>
      </c>
      <c r="B187" s="102"/>
      <c r="C187" s="102"/>
      <c r="D187" s="102"/>
      <c r="E187" s="103"/>
      <c r="F187" s="33">
        <f>COUNTA(F10:F186)</f>
        <v>0</v>
      </c>
      <c r="G187" s="33">
        <f>COUNTIF(G$10:G$186,"X")</f>
        <v>0</v>
      </c>
      <c r="H187" s="33">
        <f>COUNTIF(H$10:H$186,"X")</f>
        <v>0</v>
      </c>
      <c r="I187" s="33">
        <f>COUNTIF(I$10:I$186,"X")</f>
        <v>0</v>
      </c>
      <c r="J187" s="33">
        <f>COUNTIF(J$10:J$186,"X")</f>
        <v>0</v>
      </c>
      <c r="K187" s="33">
        <f>COUNTIF(K$10:K$186,"X")</f>
        <v>0</v>
      </c>
      <c r="L187" s="53"/>
    </row>
    <row r="188" spans="1:12" ht="6" customHeight="1" x14ac:dyDescent="0.25"/>
    <row r="189" spans="1:12" ht="6.75" customHeight="1" x14ac:dyDescent="0.25">
      <c r="A189" s="11"/>
      <c r="B189" s="11"/>
      <c r="C189" s="11"/>
      <c r="D189" s="104"/>
      <c r="E189" s="104"/>
      <c r="F189" s="104"/>
      <c r="G189" s="104"/>
      <c r="H189" s="104"/>
      <c r="I189" s="104"/>
      <c r="J189" s="104"/>
      <c r="K189" s="104"/>
      <c r="L189" s="104"/>
    </row>
    <row r="190" spans="1:12" ht="21.95" customHeight="1" x14ac:dyDescent="0.25"/>
    <row r="191" spans="1:12" ht="20.25" customHeight="1" x14ac:dyDescent="0.25"/>
    <row r="192" spans="1:12" ht="27.75" customHeight="1" x14ac:dyDescent="0.25"/>
    <row r="193" spans="4:12" ht="18.75" customHeight="1" x14ac:dyDescent="0.25"/>
    <row r="194" spans="4:12" ht="36" customHeight="1" x14ac:dyDescent="0.25"/>
    <row r="195" spans="4:12" ht="36" customHeight="1" x14ac:dyDescent="0.25"/>
    <row r="196" spans="4:12" ht="36" customHeight="1" x14ac:dyDescent="0.25"/>
    <row r="197" spans="4:12" ht="36" customHeight="1" x14ac:dyDescent="0.25"/>
    <row r="198" spans="4:12" s="16" customFormat="1" ht="36" customHeight="1" x14ac:dyDescent="0.25">
      <c r="D198" s="11"/>
      <c r="E198" s="11"/>
      <c r="F198" s="15"/>
      <c r="G198" s="36"/>
      <c r="H198" s="36"/>
      <c r="I198" s="36"/>
      <c r="J198" s="36"/>
      <c r="K198" s="36"/>
      <c r="L198" s="38"/>
    </row>
    <row r="199" spans="4:12" s="16" customFormat="1" ht="36" customHeight="1" x14ac:dyDescent="0.25">
      <c r="D199" s="11"/>
      <c r="E199" s="11"/>
      <c r="F199" s="15"/>
      <c r="G199" s="36"/>
      <c r="H199" s="36"/>
      <c r="I199" s="36"/>
      <c r="J199" s="36"/>
      <c r="K199" s="36"/>
      <c r="L199" s="38"/>
    </row>
    <row r="200" spans="4:12" s="16" customFormat="1" ht="36" customHeight="1" x14ac:dyDescent="0.25">
      <c r="D200" s="11"/>
      <c r="E200" s="11"/>
      <c r="F200" s="15"/>
      <c r="G200" s="36"/>
      <c r="H200" s="36"/>
      <c r="I200" s="36"/>
      <c r="J200" s="36"/>
      <c r="K200" s="36"/>
      <c r="L200" s="38"/>
    </row>
    <row r="201" spans="4:12" s="16" customFormat="1" ht="36" customHeight="1" x14ac:dyDescent="0.25">
      <c r="D201" s="11"/>
      <c r="E201" s="11"/>
      <c r="F201" s="15"/>
      <c r="G201" s="36"/>
      <c r="H201" s="36"/>
      <c r="I201" s="36"/>
      <c r="J201" s="36"/>
      <c r="K201" s="36"/>
      <c r="L201" s="38"/>
    </row>
    <row r="202" spans="4:12" s="16" customFormat="1" ht="36" customHeight="1" x14ac:dyDescent="0.25">
      <c r="D202" s="11"/>
      <c r="E202" s="11"/>
      <c r="F202" s="15"/>
      <c r="G202" s="36"/>
      <c r="H202" s="36"/>
      <c r="I202" s="36"/>
      <c r="J202" s="36"/>
      <c r="K202" s="36"/>
      <c r="L202" s="38"/>
    </row>
    <row r="203" spans="4:12" s="16" customFormat="1" ht="36" customHeight="1" x14ac:dyDescent="0.25">
      <c r="D203" s="11"/>
      <c r="E203" s="11"/>
      <c r="F203" s="15"/>
      <c r="G203" s="36"/>
      <c r="H203" s="36"/>
      <c r="I203" s="36"/>
      <c r="J203" s="36"/>
      <c r="K203" s="36"/>
      <c r="L203" s="38"/>
    </row>
    <row r="204" spans="4:12" s="16" customFormat="1" ht="36" customHeight="1" x14ac:dyDescent="0.25">
      <c r="D204" s="11"/>
      <c r="E204" s="11"/>
      <c r="F204" s="15"/>
      <c r="G204" s="36"/>
      <c r="H204" s="36"/>
      <c r="I204" s="36"/>
      <c r="J204" s="36"/>
      <c r="K204" s="36"/>
      <c r="L204" s="38"/>
    </row>
  </sheetData>
  <autoFilter ref="A9:L187">
    <filterColumn colId="2" showButton="0"/>
  </autoFilter>
  <mergeCells count="10">
    <mergeCell ref="B6:L6"/>
    <mergeCell ref="C9:D9"/>
    <mergeCell ref="A187:E187"/>
    <mergeCell ref="D189:L189"/>
    <mergeCell ref="A1:E1"/>
    <mergeCell ref="H1:L1"/>
    <mergeCell ref="A2:E2"/>
    <mergeCell ref="H2:L2"/>
    <mergeCell ref="A3:E3"/>
    <mergeCell ref="B5:E5"/>
  </mergeCells>
  <pageMargins left="0.65"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Tong hop 24-25</vt:lpstr>
      <vt:lpstr>Don vi</vt:lpstr>
      <vt:lpstr>Phan nhom GK</vt:lpstr>
      <vt:lpstr>'Tong hop 24-25'!Print_Area</vt:lpstr>
      <vt:lpstr>'Phan nhom GK'!Print_Titles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2025-07-02T09:15:34Z</cp:lastPrinted>
  <dcterms:created xsi:type="dcterms:W3CDTF">2012-12-04T02:33:26Z</dcterms:created>
  <dcterms:modified xsi:type="dcterms:W3CDTF">2025-07-03T13:59:42Z</dcterms:modified>
</cp:coreProperties>
</file>